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360" yWindow="150" windowWidth="19440" windowHeight="8850"/>
  </bookViews>
  <sheets>
    <sheet name="ЦП" sheetId="2" r:id="rId1"/>
  </sheets>
  <externalReferences>
    <externalReference r:id="rId2"/>
    <externalReference r:id="rId3"/>
  </externalReferences>
  <definedNames>
    <definedName name="атр">'[1]Атрибуты товара'!$A$4:$A$535</definedName>
    <definedName name="ЕИ" localSheetId="0">'[1]Единицы измерения'!$B$3:$B$46</definedName>
    <definedName name="Инкотермс">'[2]Справочник Инкотермс'!$A$4:$A$14</definedName>
    <definedName name="НДС">'[1]Признак НДС'!$B$3:$B$4</definedName>
    <definedName name="_xlnm.Print_Area" localSheetId="0">ЦП!$A$1:$Y$30</definedName>
    <definedName name="основания150">'[1]Основание из одного источника'!$A$3:$A$60</definedName>
    <definedName name="Приоритет_закупок">'[1]Приоритет закупок'!$A$3:$A$5</definedName>
    <definedName name="Способ_закупок">#REF!</definedName>
    <definedName name="Тип_дней">'[1]Тип дней'!$B$2:$B$3</definedName>
    <definedName name="типы_действий">'[1]Типы действий'!$A$1:$A$3</definedName>
  </definedNames>
  <calcPr calcId="144525"/>
</workbook>
</file>

<file path=xl/calcChain.xml><?xml version="1.0" encoding="utf-8"?>
<calcChain xmlns="http://schemas.openxmlformats.org/spreadsheetml/2006/main">
  <c r="V6" i="2" l="1"/>
  <c r="V7" i="2"/>
  <c r="V8" i="2"/>
  <c r="V9" i="2"/>
  <c r="V10" i="2"/>
  <c r="V11" i="2"/>
  <c r="V12" i="2"/>
  <c r="V13" i="2"/>
  <c r="V14" i="2"/>
  <c r="V15" i="2"/>
  <c r="V16" i="2"/>
  <c r="V17" i="2"/>
  <c r="V18" i="2"/>
  <c r="V19" i="2"/>
  <c r="V20" i="2"/>
  <c r="V21" i="2"/>
  <c r="V22" i="2"/>
  <c r="V23" i="2"/>
  <c r="V24" i="2"/>
  <c r="V25" i="2"/>
  <c r="V5" i="2"/>
</calcChain>
</file>

<file path=xl/sharedStrings.xml><?xml version="1.0" encoding="utf-8"?>
<sst xmlns="http://schemas.openxmlformats.org/spreadsheetml/2006/main" count="322" uniqueCount="120">
  <si>
    <t>Наименование организации</t>
  </si>
  <si>
    <t xml:space="preserve">Код по ЕНС ТРУ </t>
  </si>
  <si>
    <t xml:space="preserve">Наименование закупаемых товаров, работ и услуг </t>
  </si>
  <si>
    <t xml:space="preserve">Краткая характеристика (описание) товаров, работ и услуг с указанием СТ РК, ГОСТ, ТУ и т.д. </t>
  </si>
  <si>
    <t>Дополнительная характеристика</t>
  </si>
  <si>
    <t>Способ закупок</t>
  </si>
  <si>
    <t>Прогноз казахстанского содержания, %</t>
  </si>
  <si>
    <t>Код КАТО места осуществления закупки</t>
  </si>
  <si>
    <t xml:space="preserve">Место (адрес)  осуществления закупок </t>
  </si>
  <si>
    <t>Срок осуществления закупок (предполагаемая дата/месяц проведения)</t>
  </si>
  <si>
    <t>Регион, место поставки товара, выполнения работ, оказания услуг</t>
  </si>
  <si>
    <t>Условия поставки по ИНКОТЕРМС 2000</t>
  </si>
  <si>
    <t>Сроки и график поставки товаров, выполнения работ, оказания услуг</t>
  </si>
  <si>
    <t>Условия оплаты (размер авансового платежа), %</t>
  </si>
  <si>
    <t>Код единицы измерения по МКЕИ</t>
  </si>
  <si>
    <t>Ед. измерен.</t>
  </si>
  <si>
    <t>Кол-во, объем</t>
  </si>
  <si>
    <t>Маркетинговая цена за единицу, тенге без НДС</t>
  </si>
  <si>
    <t>Сумма, планируемая для закупок ТРУ без НДС,  тенге</t>
  </si>
  <si>
    <t>Сумма,  планируемая для закупки ТРУ с НДС,  тенге</t>
  </si>
  <si>
    <t>Приоритет закупки</t>
  </si>
  <si>
    <t>Год закупки</t>
  </si>
  <si>
    <t>Примечание</t>
  </si>
  <si>
    <t>№ п/п по Плану закупок ТРУ</t>
  </si>
  <si>
    <t>461504 Оренбургская область. г. Соль-Илецк, улица Вокзальная б/н </t>
  </si>
  <si>
    <t>АО "КТЖ-Грузовые перевозки"</t>
  </si>
  <si>
    <t xml:space="preserve">Лот № </t>
  </si>
  <si>
    <t>DDP</t>
  </si>
  <si>
    <t>Перечень закупаемых товаров, работ и услуг на 2018 год</t>
  </si>
  <si>
    <t>ЗЦПТ</t>
  </si>
  <si>
    <t>461504 Оренбургская область. г. Соль-Илецк (НОДГП-15)</t>
  </si>
  <si>
    <t>04.2018</t>
  </si>
  <si>
    <t>Приложение 1 к объявлению на закуп товара</t>
  </si>
  <si>
    <t>12.2018</t>
  </si>
  <si>
    <t>999999999</t>
  </si>
  <si>
    <t>Договоры будут заключаться в рублях по курсу национального банка РК на день вскрытия конверта.</t>
  </si>
  <si>
    <t>4643 Т</t>
  </si>
  <si>
    <t>4644 Т</t>
  </si>
  <si>
    <t>4645 Т</t>
  </si>
  <si>
    <t>4646 Т</t>
  </si>
  <si>
    <t>4647 Т</t>
  </si>
  <si>
    <t>4648 Т</t>
  </si>
  <si>
    <t>4649 Т</t>
  </si>
  <si>
    <t>4650 Т</t>
  </si>
  <si>
    <t>4651 Т</t>
  </si>
  <si>
    <t>4652 Т</t>
  </si>
  <si>
    <t>4653 Т</t>
  </si>
  <si>
    <t>4654 Т</t>
  </si>
  <si>
    <t>4655 Т</t>
  </si>
  <si>
    <t>4656 Т</t>
  </si>
  <si>
    <t>4657 Т</t>
  </si>
  <si>
    <t>4658 Т</t>
  </si>
  <si>
    <t>4659 Т</t>
  </si>
  <si>
    <t>4660 Т</t>
  </si>
  <si>
    <t>4661 Т</t>
  </si>
  <si>
    <t>4662 Т</t>
  </si>
  <si>
    <t>4663 Т</t>
  </si>
  <si>
    <t>241061.000.000002</t>
  </si>
  <si>
    <t>241062.900.000001</t>
  </si>
  <si>
    <t>241062.900.000002</t>
  </si>
  <si>
    <t>241062.900.000003</t>
  </si>
  <si>
    <t>241062.900.000004</t>
  </si>
  <si>
    <t>241062.900.000059</t>
  </si>
  <si>
    <t>241071.000.000035</t>
  </si>
  <si>
    <t>241071.000.000037</t>
  </si>
  <si>
    <t>241071.000.000039</t>
  </si>
  <si>
    <t>241071.000.000041</t>
  </si>
  <si>
    <t>241071.000.000043</t>
  </si>
  <si>
    <t>242013.900.000791</t>
  </si>
  <si>
    <t>242013.900.000794</t>
  </si>
  <si>
    <t>242034.000.000052</t>
  </si>
  <si>
    <t>242034.000.000072</t>
  </si>
  <si>
    <t>242034.000.000108</t>
  </si>
  <si>
    <t>242034.000.000135</t>
  </si>
  <si>
    <t>242034.000.000202</t>
  </si>
  <si>
    <t>242034.000.000309</t>
  </si>
  <si>
    <t>Катанка</t>
  </si>
  <si>
    <t>стальной, марка Ст.1, диаметр 5-9 мм</t>
  </si>
  <si>
    <t>Круг</t>
  </si>
  <si>
    <t>стальной, марка Ст.08кп, диаметр 10-19 мм, горячекатаный</t>
  </si>
  <si>
    <t>стальной, марка Ст.08кп, диаметр 20-25 мм, горячекатаный</t>
  </si>
  <si>
    <t>стальной, марка Ст.08кп, диаметр 26-31 мм, горячекатаный</t>
  </si>
  <si>
    <t>стальной, марка Ст.08кп, диаметр 32-270 мм, горячекатаный</t>
  </si>
  <si>
    <t>стальной, марка Ст.3сп, диаметр 10-19 мм, горячекатаный</t>
  </si>
  <si>
    <t>Уголок</t>
  </si>
  <si>
    <t>стальной, равнополочный, горячекатаный, ширина 40 мм</t>
  </si>
  <si>
    <t>стальной, равнополочный, горячекатаный, ширина 50 мм</t>
  </si>
  <si>
    <t>стальной, равнополочный, горячекатаный, ширина 63 мм</t>
  </si>
  <si>
    <t>стальной, равнополочный, горячекатаный, ширина 75 мм</t>
  </si>
  <si>
    <t>стальной, равнополочный, горячекатаный, ширина 90 мм</t>
  </si>
  <si>
    <t>Труба водогазопроводная</t>
  </si>
  <si>
    <t>стальная, диаметр 75,5 мм, толщина стенки 4,0 мм, условный проход 65 мм</t>
  </si>
  <si>
    <t>стальная, диаметр 114,0 мм, толщина стенки 4,5 мм, условный проход 100 мм</t>
  </si>
  <si>
    <t>Труба электросварная</t>
  </si>
  <si>
    <t>стальная, наружный диаметр А 20 мм, В 10 мм, толщина стенки 0,5 мм</t>
  </si>
  <si>
    <t>стальная, наружный диаметр А 25 мм, В 8 мм, толщина стенки 0,8 мм</t>
  </si>
  <si>
    <t>стальная, наружный диаметр А 32 мм, В 18 мм, толщина стенки 0,8 мм</t>
  </si>
  <si>
    <t>стальная, наружный диаметр А 40 мм, В 20 мм, толщина стенки 1,0 мм</t>
  </si>
  <si>
    <t>стальная, наружный диаметр А 55 мм, В 40 мм, толщина стенки 2,0 мм</t>
  </si>
  <si>
    <t>стальная, квадратная, диаметр 90 мм, толщина стенки 5,0 мм</t>
  </si>
  <si>
    <t>Тонна (метрическая)</t>
  </si>
  <si>
    <t>ГОСТ 30136-95 катанка диаметром3,0 мм</t>
  </si>
  <si>
    <t>Д-16</t>
  </si>
  <si>
    <t>Д-30</t>
  </si>
  <si>
    <t>Д-20</t>
  </si>
  <si>
    <t>Д-50</t>
  </si>
  <si>
    <t>Д-40</t>
  </si>
  <si>
    <t>Д-60</t>
  </si>
  <si>
    <t>ГОСТ 1050-88, ГОСТ 2590-2006, прокат круглый, диаметр - 12 мм, длина не менее 5000мм.</t>
  </si>
  <si>
    <t xml:space="preserve">ГOCT 8509-93, сталь прокатная угловая равнополочная 40*40, длиной 5000м, скручивание вокруг продольной оси не допускается. </t>
  </si>
  <si>
    <t>ГОСТ 8509-94, уголок равнополочный 50*50*4, длина 5000 мм, скручивание вокруг продольной оси не допускается. Ст.5</t>
  </si>
  <si>
    <t>ГОСТ  8509-93, уголок равнополочный 63*63*3, длина 5000мм, скручивание вокруг продольной оси не допускается, сталь 3</t>
  </si>
  <si>
    <t xml:space="preserve">ГOCT 8509-93, сталь прокатная угловая равнополочная 75*75*8мм, длиной 5000м, скручивание вокруг продольной оси не допускается. </t>
  </si>
  <si>
    <t xml:space="preserve">ГOCT 8509-93, сталь прокатная угловая равнополочная 90*90, длиной 5000м, скручивание вокруг продольной оси не допускается. </t>
  </si>
  <si>
    <t>Труба водогазопроводная. ГОСТ 3262-75, трубы стальная обыкновеннаея водогазопроводная, диаметр 76*4мм, СТ20, трубы поставляются неоцинкованными, без резьбы, без муфт, обычной точности, предельные отклонения для труб обычной точности: по толщине стенки 15%, длина:до 12м.</t>
  </si>
  <si>
    <t>ГОСТ 10705-80, Труба стальная обыкновенная водогазопроводная внутрений диаметр 100 мм, наружний диаметр 114 мм, толщина стенки 4,5 мм. СТ20. Трубы поставляются неоцинкованными, без резьбы, без муфт, обычной точности. Предельные отклонения для труб обычной точности: по толщине стенки 15%, Длина: до 12м</t>
  </si>
  <si>
    <t xml:space="preserve">стальные д-20мм для воды ГОСТ 3262-75, Трубы стальные водогазопроводные диаметр  20мм       </t>
  </si>
  <si>
    <t xml:space="preserve">стальные д-25мм для воды ГОСТ 3262-75, Трубы стальные водогазопроводные диаметр  25мм       </t>
  </si>
  <si>
    <t xml:space="preserve">стальные д-32мм для воды ГОСТ 3262-75, Трубы стальные водогазопроводные диаметр  32мм       </t>
  </si>
  <si>
    <t xml:space="preserve">стальные д-89мм для воды ГОСТ 3262-75, Трубы стальные водогазопроводные диаметр  89 мм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</si>
</sst>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_-* #,##0.00_-;\-* #,##0.00_-;_-* &quot;-&quot;??_-;_-@_-"/>
    <numFmt numFmtId="166" formatCode="_(* #,##0.00_);_(* \(#,##0.00\);_(* &quot;-&quot;??_);_(@_)"/>
    <numFmt numFmtId="167" formatCode="_-* #,##0.00_р_._-;\-* #,##0.00_р_._-;_-* \-??_р_._-;_-@_-"/>
    <numFmt numFmtId="168" formatCode="_(&quot;$&quot;* #,##0.00_);_(&quot;$&quot;* \(#,##0.00\);_(&quot;$&quot;* &quot;-&quot;??_);_(@_)"/>
    <numFmt numFmtId="169" formatCode="000"/>
  </numFmts>
  <fonts count="17"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Times New Roman"/>
      <family val="1"/>
      <charset val="204"/>
    </font>
    <font>
      <b/>
      <sz val="11"/>
      <color theme="1"/>
      <name val="Times New Roman"/>
      <family val="1"/>
      <charset val="204"/>
    </font>
    <font>
      <sz val="10"/>
      <name val="Times New Roman"/>
      <family val="1"/>
      <charset val="204"/>
    </font>
    <font>
      <sz val="10"/>
      <name val="Arial Cyr"/>
      <charset val="204"/>
    </font>
    <font>
      <sz val="10"/>
      <name val="Arial"/>
      <family val="2"/>
      <charset val="204"/>
    </font>
    <font>
      <sz val="14"/>
      <color theme="1"/>
      <name val="Calibri"/>
      <family val="2"/>
      <charset val="204"/>
      <scheme val="minor"/>
    </font>
    <font>
      <sz val="11"/>
      <color indexed="8"/>
      <name val="Calibri"/>
      <family val="2"/>
      <charset val="204"/>
    </font>
    <font>
      <sz val="14"/>
      <color indexed="8"/>
      <name val="Calibri"/>
      <family val="2"/>
      <charset val="204"/>
    </font>
    <font>
      <sz val="14"/>
      <color theme="1"/>
      <name val="Times New Roman"/>
      <family val="1"/>
      <charset val="204"/>
    </font>
    <font>
      <sz val="11"/>
      <color theme="1"/>
      <name val="Calibri"/>
      <family val="2"/>
      <scheme val="minor"/>
    </font>
    <font>
      <sz val="11"/>
      <name val="Times New Roman"/>
      <family val="1"/>
      <charset val="204"/>
    </font>
    <font>
      <sz val="10"/>
      <color indexed="8"/>
      <name val="Times New Roman"/>
      <family val="1"/>
      <charset val="204"/>
    </font>
    <font>
      <b/>
      <sz val="20"/>
      <color theme="1"/>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56">
    <xf numFmtId="0" fontId="0" fillId="0" borderId="0"/>
    <xf numFmtId="0" fontId="2" fillId="0" borderId="0"/>
    <xf numFmtId="164" fontId="2" fillId="0" borderId="0" applyFont="0" applyFill="0" applyBorder="0" applyAlignment="0" applyProtection="0"/>
    <xf numFmtId="0" fontId="7" fillId="0" borderId="0"/>
    <xf numFmtId="0" fontId="7"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8" fillId="0" borderId="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4" fontId="10" fillId="0" borderId="0" applyFont="0" applyFill="0" applyBorder="0" applyAlignment="0" applyProtection="0"/>
    <xf numFmtId="167" fontId="8" fillId="0" borderId="0" applyFont="0" applyFill="0" applyBorder="0" applyAlignment="0" applyProtection="0"/>
    <xf numFmtId="166" fontId="8" fillId="0" borderId="0" applyFont="0" applyFill="0" applyBorder="0" applyAlignment="0" applyProtection="0"/>
    <xf numFmtId="165" fontId="7" fillId="0" borderId="0" applyFont="0" applyFill="0" applyBorder="0" applyAlignment="0" applyProtection="0"/>
    <xf numFmtId="164" fontId="11" fillId="0" borderId="0" applyFont="0" applyFill="0" applyBorder="0" applyAlignment="0" applyProtection="0"/>
    <xf numFmtId="166" fontId="8"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4" fontId="13" fillId="0" borderId="0" applyFont="0" applyFill="0" applyBorder="0" applyAlignment="0" applyProtection="0"/>
  </cellStyleXfs>
  <cellXfs count="29">
    <xf numFmtId="0" fontId="0" fillId="0" borderId="0" xfId="0"/>
    <xf numFmtId="49" fontId="4" fillId="0" borderId="0" xfId="1" applyNumberFormat="1" applyFont="1" applyAlignment="1">
      <alignment horizontal="center" vertical="center"/>
    </xf>
    <xf numFmtId="49" fontId="2" fillId="0" borderId="0" xfId="1" applyNumberFormat="1"/>
    <xf numFmtId="49" fontId="5" fillId="0" borderId="2" xfId="1" applyNumberFormat="1" applyFont="1" applyBorder="1" applyAlignment="1">
      <alignment horizontal="center" vertical="center" wrapText="1"/>
    </xf>
    <xf numFmtId="49" fontId="3" fillId="0" borderId="0" xfId="1" applyNumberFormat="1" applyFont="1" applyAlignment="1">
      <alignment wrapText="1"/>
    </xf>
    <xf numFmtId="49" fontId="5" fillId="0" borderId="3" xfId="1" applyNumberFormat="1" applyFont="1" applyBorder="1" applyAlignment="1">
      <alignment horizontal="center" vertical="center"/>
    </xf>
    <xf numFmtId="49" fontId="3" fillId="0" borderId="0" xfId="1" applyNumberFormat="1" applyFont="1"/>
    <xf numFmtId="49" fontId="4" fillId="2" borderId="0" xfId="1" applyNumberFormat="1" applyFont="1" applyFill="1" applyAlignment="1">
      <alignment horizontal="center" vertical="center"/>
    </xf>
    <xf numFmtId="49" fontId="5" fillId="2" borderId="2" xfId="1"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49" fontId="6" fillId="2" borderId="2" xfId="0" applyNumberFormat="1" applyFont="1" applyFill="1" applyBorder="1" applyAlignment="1">
      <alignment horizontal="center" vertical="center" wrapText="1"/>
    </xf>
    <xf numFmtId="1" fontId="6" fillId="2" borderId="2" xfId="0" applyNumberFormat="1" applyFont="1" applyFill="1" applyBorder="1" applyAlignment="1">
      <alignment horizontal="center" vertical="center" wrapText="1"/>
    </xf>
    <xf numFmtId="49" fontId="14" fillId="2" borderId="2" xfId="0" applyNumberFormat="1" applyFont="1" applyFill="1" applyBorder="1" applyAlignment="1">
      <alignment horizontal="center" vertical="center" wrapText="1"/>
    </xf>
    <xf numFmtId="0" fontId="5" fillId="0" borderId="3" xfId="1" applyNumberFormat="1" applyFont="1" applyBorder="1" applyAlignment="1">
      <alignment horizontal="center" vertical="center"/>
    </xf>
    <xf numFmtId="0" fontId="15" fillId="0" borderId="2" xfId="0" applyFont="1" applyBorder="1" applyAlignment="1">
      <alignment horizontal="center" vertical="center" wrapText="1"/>
    </xf>
    <xf numFmtId="0" fontId="15" fillId="0" borderId="0" xfId="0" applyFont="1" applyAlignment="1">
      <alignment vertical="top" wrapText="1"/>
    </xf>
    <xf numFmtId="0" fontId="12" fillId="2" borderId="2" xfId="0" applyFont="1" applyFill="1" applyBorder="1" applyAlignment="1">
      <alignment horizontal="center" vertical="center" wrapText="1"/>
    </xf>
    <xf numFmtId="4" fontId="15" fillId="0" borderId="2" xfId="0" applyNumberFormat="1" applyFont="1" applyBorder="1" applyAlignment="1">
      <alignment horizontal="center" vertical="center" wrapText="1"/>
    </xf>
    <xf numFmtId="0" fontId="16" fillId="0" borderId="0" xfId="0" applyFont="1" applyAlignment="1"/>
    <xf numFmtId="49" fontId="5" fillId="0" borderId="4" xfId="1" applyNumberFormat="1" applyFont="1" applyBorder="1" applyAlignment="1">
      <alignment horizontal="center" vertical="center" wrapText="1"/>
    </xf>
    <xf numFmtId="0" fontId="5" fillId="0" borderId="5" xfId="1" applyNumberFormat="1" applyFont="1" applyBorder="1" applyAlignment="1">
      <alignment horizontal="center" vertical="center"/>
    </xf>
    <xf numFmtId="0" fontId="15" fillId="0" borderId="4" xfId="0" applyFont="1" applyBorder="1" applyAlignment="1">
      <alignment horizontal="center" vertical="center" wrapText="1"/>
    </xf>
    <xf numFmtId="49" fontId="5" fillId="0" borderId="2" xfId="1" applyNumberFormat="1" applyFont="1" applyBorder="1" applyAlignment="1">
      <alignment horizontal="center" vertical="center"/>
    </xf>
    <xf numFmtId="0" fontId="5" fillId="0" borderId="2" xfId="1" applyNumberFormat="1" applyFont="1" applyBorder="1" applyAlignment="1">
      <alignment horizontal="center" vertical="center"/>
    </xf>
    <xf numFmtId="169" fontId="6" fillId="2" borderId="2" xfId="0" applyNumberFormat="1" applyFont="1" applyFill="1" applyBorder="1" applyAlignment="1">
      <alignment horizontal="center" vertical="center" wrapText="1"/>
    </xf>
    <xf numFmtId="49" fontId="4" fillId="0" borderId="1" xfId="1" applyNumberFormat="1" applyFont="1" applyBorder="1" applyAlignment="1">
      <alignment horizontal="center" vertical="center"/>
    </xf>
    <xf numFmtId="49" fontId="4" fillId="0" borderId="2" xfId="1" applyNumberFormat="1" applyFont="1" applyBorder="1" applyAlignment="1">
      <alignment horizontal="center" vertical="center"/>
    </xf>
    <xf numFmtId="1" fontId="6" fillId="2" borderId="2" xfId="0" applyNumberFormat="1" applyFont="1" applyFill="1" applyBorder="1" applyAlignment="1">
      <alignment horizontal="center" vertical="center"/>
    </xf>
    <xf numFmtId="2" fontId="15" fillId="0" borderId="2" xfId="0" applyNumberFormat="1" applyFont="1" applyBorder="1" applyAlignment="1">
      <alignment horizontal="center" vertical="center" wrapText="1"/>
    </xf>
  </cellXfs>
  <cellStyles count="56">
    <cellStyle name="КАНДАГАЧ тел3-33-96" xfId="4"/>
    <cellStyle name="Обычный" xfId="0" builtinId="0"/>
    <cellStyle name="Обычный 10" xfId="5"/>
    <cellStyle name="Обычный 11" xfId="6"/>
    <cellStyle name="Обычный 13" xfId="7"/>
    <cellStyle name="Обычный 14" xfId="8"/>
    <cellStyle name="Обычный 15" xfId="9"/>
    <cellStyle name="Обычный 16" xfId="10"/>
    <cellStyle name="Обычный 17" xfId="11"/>
    <cellStyle name="Обычный 2" xfId="12"/>
    <cellStyle name="Обычный 2 10" xfId="3"/>
    <cellStyle name="Обычный 2 2" xfId="13"/>
    <cellStyle name="Обычный 22" xfId="14"/>
    <cellStyle name="Обычный 23" xfId="15"/>
    <cellStyle name="Обычный 24" xfId="16"/>
    <cellStyle name="Обычный 26" xfId="17"/>
    <cellStyle name="Обычный 28" xfId="18"/>
    <cellStyle name="Обычный 29" xfId="19"/>
    <cellStyle name="Обычный 3" xfId="20"/>
    <cellStyle name="Обычный 3 2" xfId="21"/>
    <cellStyle name="Обычный 32" xfId="1"/>
    <cellStyle name="Обычный 35" xfId="22"/>
    <cellStyle name="Обычный 36" xfId="23"/>
    <cellStyle name="Обычный 37" xfId="24"/>
    <cellStyle name="Обычный 38" xfId="25"/>
    <cellStyle name="Обычный 40" xfId="26"/>
    <cellStyle name="Обычный 43" xfId="27"/>
    <cellStyle name="Обычный 44" xfId="28"/>
    <cellStyle name="Обычный 45" xfId="29"/>
    <cellStyle name="Обычный 46" xfId="30"/>
    <cellStyle name="Обычный 49" xfId="31"/>
    <cellStyle name="Обычный 5" xfId="32"/>
    <cellStyle name="Обычный 58" xfId="33"/>
    <cellStyle name="Обычный 6" xfId="34"/>
    <cellStyle name="Обычный 61" xfId="35"/>
    <cellStyle name="Обычный 62" xfId="36"/>
    <cellStyle name="Обычный 7" xfId="37"/>
    <cellStyle name="Обычный 8" xfId="38"/>
    <cellStyle name="Обычный 85" xfId="39"/>
    <cellStyle name="Стиль 1" xfId="40"/>
    <cellStyle name="Финансовый 100" xfId="41"/>
    <cellStyle name="Финансовый 111" xfId="42"/>
    <cellStyle name="Финансовый 127" xfId="43"/>
    <cellStyle name="Финансовый 133" xfId="44"/>
    <cellStyle name="Финансовый 134" xfId="45"/>
    <cellStyle name="Финансовый 2" xfId="2"/>
    <cellStyle name="Финансовый 2 2" xfId="46"/>
    <cellStyle name="Финансовый 2 2 2 2" xfId="47"/>
    <cellStyle name="Финансовый 3" xfId="48"/>
    <cellStyle name="Финансовый 4" xfId="55"/>
    <cellStyle name="Финансовый 6" xfId="49"/>
    <cellStyle name="Финансовый 7" xfId="50"/>
    <cellStyle name="Финансовый 78" xfId="51"/>
    <cellStyle name="Финансовый 8" xfId="52"/>
    <cellStyle name="Финансовый 89" xfId="53"/>
    <cellStyle name="Финансовый 90" xfId="5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enzhesarova_a/Downloads/&#1053;&#1054;&#1044;&#1043;&#1055;-15_766/&#1055;&#1088;&#1080;&#1083;&#1086;&#1078;&#1077;&#1085;&#1080;&#1077;%2063%20&#1089;&#109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turaliev_k/Documents/&#1052;&#1086;&#1080;%20&#1087;&#1086;&#1083;&#1091;&#1095;&#1077;&#1085;&#1085;&#1099;&#1077;%20&#1092;&#1072;&#1081;&#1083;&#1099;/&#1055;&#1088;&#1080;&#1083;&#1086;&#1078;&#1077;&#1085;&#1080;&#1077;%2044%20&#1089;&#1090;%20-%20&#1074;%20&#1085;&#1086;&#1074;&#1086;&#1081;%20&#1089;&#1080;&#1089;&#1090;&#1077;&#1084;&#1077;(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одовой"/>
      <sheetName val="Типы действий"/>
      <sheetName val="Атрибуты товара"/>
      <sheetName val="Единицы измерения"/>
      <sheetName val="Способы закупок"/>
      <sheetName val="Основание из одного источника"/>
      <sheetName val="Приоритет закупок"/>
      <sheetName val="Классификатор стран"/>
      <sheetName val="Справочник Инкотермс"/>
      <sheetName val="Тип дней"/>
      <sheetName val="Вид предоплаты"/>
      <sheetName val="Вид промежуточного платежа"/>
      <sheetName val="Признак НДС"/>
    </sheetNames>
    <sheetDataSet>
      <sheetData sheetId="0"/>
      <sheetData sheetId="1">
        <row r="1">
          <cell r="A1" t="str">
            <v>добавить</v>
          </cell>
        </row>
        <row r="2">
          <cell r="A2" t="str">
            <v>изменить</v>
          </cell>
        </row>
        <row r="3">
          <cell r="A3" t="str">
            <v>исключить</v>
          </cell>
        </row>
      </sheetData>
      <sheetData sheetId="2">
        <row r="4">
          <cell r="A4" t="str">
            <v>1 Доля %</v>
          </cell>
        </row>
        <row r="5">
          <cell r="A5" t="str">
            <v>2 cегмент</v>
          </cell>
        </row>
        <row r="6">
          <cell r="A6" t="str">
            <v>3 Max</v>
          </cell>
        </row>
        <row r="7">
          <cell r="A7" t="str">
            <v>4 Min</v>
          </cell>
        </row>
        <row r="8">
          <cell r="A8" t="str">
            <v>5 N конденсатоотводчик</v>
          </cell>
        </row>
        <row r="9">
          <cell r="A9" t="str">
            <v>6 SDR</v>
          </cell>
        </row>
        <row r="10">
          <cell r="A10" t="str">
            <v>7 Абразив</v>
          </cell>
        </row>
        <row r="11">
          <cell r="A11" t="str">
            <v>8 Авиаконверт</v>
          </cell>
        </row>
        <row r="12">
          <cell r="A12" t="str">
            <v>9 Авто выключение</v>
          </cell>
        </row>
        <row r="13">
          <cell r="A13" t="str">
            <v>10 Автоответчик</v>
          </cell>
        </row>
        <row r="14">
          <cell r="A14" t="str">
            <v>11 Автор</v>
          </cell>
        </row>
        <row r="15">
          <cell r="A15" t="str">
            <v>12 Адресная зона</v>
          </cell>
        </row>
        <row r="16">
          <cell r="A16" t="str">
            <v>13 Активная нагрузка</v>
          </cell>
        </row>
        <row r="17">
          <cell r="A17" t="str">
            <v>14 Акустический тип</v>
          </cell>
        </row>
        <row r="18">
          <cell r="A18" t="str">
            <v>15 амплитуда</v>
          </cell>
        </row>
        <row r="19">
          <cell r="A19" t="str">
            <v>16 Аналоговый выход</v>
          </cell>
        </row>
        <row r="20">
          <cell r="A20" t="str">
            <v>17 Антенна</v>
          </cell>
        </row>
        <row r="21">
          <cell r="A21" t="str">
            <v>18 Конструкция</v>
          </cell>
        </row>
        <row r="22">
          <cell r="A22" t="str">
            <v>19 Антресоль</v>
          </cell>
        </row>
        <row r="23">
          <cell r="A23" t="str">
            <v>20 Апертура</v>
          </cell>
        </row>
        <row r="24">
          <cell r="A24" t="str">
            <v>21 Артикул</v>
          </cell>
        </row>
        <row r="25">
          <cell r="A25" t="str">
            <v>22 Ассортимент</v>
          </cell>
        </row>
        <row r="26">
          <cell r="A26" t="str">
            <v>23 Белизна</v>
          </cell>
        </row>
        <row r="27">
          <cell r="A27" t="str">
            <v>24 Белизна бумаги</v>
          </cell>
        </row>
        <row r="28">
          <cell r="A28" t="str">
            <v>25 Вес</v>
          </cell>
        </row>
        <row r="29">
          <cell r="A29" t="str">
            <v>26 Буква модификации транзистора</v>
          </cell>
        </row>
        <row r="30">
          <cell r="A30" t="str">
            <v>27 Бумага</v>
          </cell>
        </row>
        <row r="31">
          <cell r="A31" t="str">
            <v>28 Комплект</v>
          </cell>
        </row>
        <row r="32">
          <cell r="A32" t="str">
            <v>29 В сборе с</v>
          </cell>
        </row>
        <row r="33">
          <cell r="A33" t="str">
            <v>30 Вакуум</v>
          </cell>
        </row>
        <row r="34">
          <cell r="A34" t="str">
            <v>31 Вариант</v>
          </cell>
        </row>
        <row r="35">
          <cell r="A35" t="str">
            <v>32 Ведомость</v>
          </cell>
        </row>
        <row r="36">
          <cell r="A36" t="str">
            <v>33 число</v>
          </cell>
        </row>
        <row r="37">
          <cell r="A37" t="str">
            <v>34 ток</v>
          </cell>
        </row>
        <row r="38">
          <cell r="A38" t="str">
            <v>35 величина</v>
          </cell>
        </row>
        <row r="39">
          <cell r="A39" t="str">
            <v>36 Диаметр</v>
          </cell>
        </row>
        <row r="40">
          <cell r="A40" t="str">
            <v>37 частоты</v>
          </cell>
        </row>
        <row r="41">
          <cell r="A41" t="str">
            <v>38 Вид</v>
          </cell>
        </row>
        <row r="42">
          <cell r="A42" t="str">
            <v>39 Масса</v>
          </cell>
        </row>
        <row r="43">
          <cell r="A43" t="str">
            <v>40 Винтовой замок</v>
          </cell>
        </row>
        <row r="44">
          <cell r="A44" t="str">
            <v>41 Включение</v>
          </cell>
        </row>
        <row r="45">
          <cell r="A45" t="str">
            <v>42 Вкус</v>
          </cell>
        </row>
        <row r="46">
          <cell r="A46" t="str">
            <v>43 Влага</v>
          </cell>
        </row>
        <row r="47">
          <cell r="A47" t="str">
            <v>44 Влажность</v>
          </cell>
        </row>
        <row r="48">
          <cell r="A48" t="str">
            <v>45 Вместимость</v>
          </cell>
        </row>
        <row r="49">
          <cell r="A49" t="str">
            <v>46 размер</v>
          </cell>
        </row>
        <row r="50">
          <cell r="A50" t="str">
            <v>47 Водность</v>
          </cell>
        </row>
        <row r="51">
          <cell r="A51" t="str">
            <v>48 водозащищенное исполнение</v>
          </cell>
        </row>
        <row r="52">
          <cell r="A52" t="str">
            <v>49 Водоизмещение</v>
          </cell>
        </row>
        <row r="53">
          <cell r="A53" t="str">
            <v>50 Водопоглощение</v>
          </cell>
        </row>
        <row r="54">
          <cell r="A54" t="str">
            <v>51 Водостойкость</v>
          </cell>
        </row>
        <row r="55">
          <cell r="A55" t="str">
            <v>52 Воздухообмен</v>
          </cell>
        </row>
        <row r="56">
          <cell r="A56" t="str">
            <v>53 Воздушное с принудительной циркуляцией воздуха</v>
          </cell>
        </row>
        <row r="57">
          <cell r="A57" t="str">
            <v>54 Возраст</v>
          </cell>
        </row>
        <row r="58">
          <cell r="A58" t="str">
            <v>55 сопротивление</v>
          </cell>
        </row>
        <row r="59">
          <cell r="A59" t="str">
            <v>56 Волокна</v>
          </cell>
        </row>
        <row r="60">
          <cell r="A60" t="str">
            <v>57 Ворс</v>
          </cell>
        </row>
        <row r="61">
          <cell r="A61" t="str">
            <v>58 Впитываемость</v>
          </cell>
        </row>
        <row r="62">
          <cell r="A62" t="str">
            <v>59 время</v>
          </cell>
        </row>
        <row r="63">
          <cell r="A63" t="str">
            <v>60 Вставка</v>
          </cell>
        </row>
        <row r="64">
          <cell r="A64" t="str">
            <v>61 Втулка внутренняя</v>
          </cell>
        </row>
        <row r="65">
          <cell r="A65" t="str">
            <v>62 мощность</v>
          </cell>
        </row>
        <row r="66">
          <cell r="A66" t="str">
            <v>63 давление</v>
          </cell>
        </row>
        <row r="67">
          <cell r="A67" t="str">
            <v>64 напряжение</v>
          </cell>
        </row>
        <row r="68">
          <cell r="A68" t="str">
            <v>65 Входной сигнал</v>
          </cell>
        </row>
        <row r="69">
          <cell r="A69" t="str">
            <v>66 Выброс снега</v>
          </cell>
        </row>
        <row r="70">
          <cell r="A70" t="str">
            <v>67 Вывод</v>
          </cell>
        </row>
        <row r="71">
          <cell r="A71" t="str">
            <v>68 Выделка</v>
          </cell>
        </row>
        <row r="72">
          <cell r="A72" t="str">
            <v>69 Выпуск в систему канализации</v>
          </cell>
        </row>
        <row r="73">
          <cell r="A73" t="str">
            <v>70 Выравнивание основания, мм</v>
          </cell>
        </row>
        <row r="74">
          <cell r="A74" t="str">
            <v>71 температура</v>
          </cell>
        </row>
        <row r="75">
          <cell r="A75" t="str">
            <v>72 Высота</v>
          </cell>
        </row>
        <row r="76">
          <cell r="A76" t="str">
            <v>73 Выступание теплового корпуса</v>
          </cell>
        </row>
        <row r="77">
          <cell r="A77" t="str">
            <v>74 Выход шибера</v>
          </cell>
        </row>
        <row r="78">
          <cell r="A78" t="str">
            <v>75 Выходной сигнал</v>
          </cell>
        </row>
        <row r="79">
          <cell r="A79" t="str">
            <v>76 Вязкость</v>
          </cell>
        </row>
        <row r="80">
          <cell r="A80" t="str">
            <v>77 Габариты</v>
          </cell>
        </row>
        <row r="81">
          <cell r="A81" t="str">
            <v>78 год</v>
          </cell>
        </row>
        <row r="82">
          <cell r="A82" t="str">
            <v>79 ГОСТ</v>
          </cell>
        </row>
        <row r="83">
          <cell r="A83" t="str">
            <v>80 Глубина</v>
          </cell>
        </row>
        <row r="84">
          <cell r="A84" t="str">
            <v>81 Генератор</v>
          </cell>
        </row>
        <row r="85">
          <cell r="A85" t="str">
            <v>82 герметичное исполнение</v>
          </cell>
        </row>
        <row r="86">
          <cell r="A86" t="str">
            <v>83 Головка (для строительных, тарных, проволочных)</v>
          </cell>
        </row>
        <row r="87">
          <cell r="A87" t="str">
            <v>84 норма</v>
          </cell>
        </row>
        <row r="88">
          <cell r="A88" t="str">
            <v>85 угол</v>
          </cell>
        </row>
        <row r="89">
          <cell r="A89" t="str">
            <v>86 Громкость</v>
          </cell>
        </row>
        <row r="90">
          <cell r="A90" t="str">
            <v>87 Грузоподъемность</v>
          </cell>
        </row>
        <row r="91">
          <cell r="A91" t="str">
            <v>88 Грузоприёмное устройство</v>
          </cell>
        </row>
        <row r="92">
          <cell r="A92" t="str">
            <v>89 Группа</v>
          </cell>
        </row>
        <row r="93">
          <cell r="A93" t="str">
            <v>90 Группы</v>
          </cell>
        </row>
        <row r="94">
          <cell r="A94" t="str">
            <v>91 Дальность</v>
          </cell>
        </row>
        <row r="95">
          <cell r="A95" t="str">
            <v>92 Дверная фурнитура</v>
          </cell>
        </row>
        <row r="96">
          <cell r="A96" t="str">
            <v>93 Двигатель</v>
          </cell>
        </row>
        <row r="97">
          <cell r="A97" t="str">
            <v>94 Дедвейт</v>
          </cell>
        </row>
        <row r="98">
          <cell r="A98" t="str">
            <v>95 Деления</v>
          </cell>
        </row>
        <row r="99">
          <cell r="A99" t="str">
            <v>96 Деталь устройства</v>
          </cell>
        </row>
        <row r="100">
          <cell r="A100" t="str">
            <v>97 Детекция</v>
          </cell>
        </row>
        <row r="101">
          <cell r="A101" t="str">
            <v>98 Дефектоскопический комплекс</v>
          </cell>
        </row>
        <row r="102">
          <cell r="A102" t="str">
            <v>99 Диагональ</v>
          </cell>
        </row>
        <row r="103">
          <cell r="A103" t="str">
            <v>100 Диаграмма направленности</v>
          </cell>
        </row>
        <row r="104">
          <cell r="A104" t="str">
            <v>101 Диапазон</v>
          </cell>
        </row>
        <row r="105">
          <cell r="A105" t="str">
            <v>102 плотность</v>
          </cell>
        </row>
        <row r="106">
          <cell r="A106" t="str">
            <v>103 объем</v>
          </cell>
        </row>
        <row r="107">
          <cell r="A107" t="str">
            <v>104 Толщина</v>
          </cell>
        </row>
        <row r="108">
          <cell r="A108" t="str">
            <v>105 Диафрагма</v>
          </cell>
        </row>
        <row r="109">
          <cell r="A109" t="str">
            <v>106 Дизайн</v>
          </cell>
        </row>
        <row r="110">
          <cell r="A110" t="str">
            <v>107 Система</v>
          </cell>
        </row>
        <row r="111">
          <cell r="A111" t="str">
            <v>108 Дискретность</v>
          </cell>
        </row>
        <row r="112">
          <cell r="A112" t="str">
            <v>109 Дисплей</v>
          </cell>
        </row>
        <row r="113">
          <cell r="A113" t="str">
            <v>110 Длина</v>
          </cell>
        </row>
        <row r="114">
          <cell r="A114" t="str">
            <v>111 Для бензиновых двигателей</v>
          </cell>
        </row>
        <row r="115">
          <cell r="A115" t="str">
            <v>112 Для дизельных двигателей</v>
          </cell>
        </row>
        <row r="116">
          <cell r="A116" t="str">
            <v>113 Добавление примесей</v>
          </cell>
        </row>
        <row r="117">
          <cell r="A117" t="str">
            <v>114 Допускаемая</v>
          </cell>
        </row>
        <row r="118">
          <cell r="A118" t="str">
            <v>115 Дорожный рисунок</v>
          </cell>
        </row>
        <row r="119">
          <cell r="A119" t="str">
            <v>116 Дробление</v>
          </cell>
        </row>
        <row r="120">
          <cell r="A120" t="str">
            <v>117 Ёмкость</v>
          </cell>
        </row>
        <row r="121">
          <cell r="A121" t="str">
            <v xml:space="preserve">118 циркуляция </v>
          </cell>
        </row>
        <row r="122">
          <cell r="A122" t="str">
            <v>119 Естественное</v>
          </cell>
        </row>
        <row r="123">
          <cell r="A123" t="str">
            <v>120 Жесткость</v>
          </cell>
        </row>
        <row r="124">
          <cell r="A124" t="str">
            <v>121 Жирность</v>
          </cell>
        </row>
        <row r="125">
          <cell r="A125" t="str">
            <v>122 Загрузка белья</v>
          </cell>
        </row>
        <row r="126">
          <cell r="A126" t="str">
            <v>123 Загрузочное ПЗУ</v>
          </cell>
        </row>
        <row r="127">
          <cell r="A127" t="str">
            <v>124 Заземление</v>
          </cell>
        </row>
        <row r="128">
          <cell r="A128" t="str">
            <v>125 Заземляющий контакт</v>
          </cell>
        </row>
        <row r="129">
          <cell r="A129" t="str">
            <v>126 Замок</v>
          </cell>
        </row>
        <row r="130">
          <cell r="A130" t="str">
            <v>127 Запас кабеля</v>
          </cell>
        </row>
        <row r="131">
          <cell r="A131" t="str">
            <v>128 Заполнение створок</v>
          </cell>
        </row>
        <row r="132">
          <cell r="A132" t="str">
            <v>129 Запоминающий осциллограф</v>
          </cell>
        </row>
        <row r="133">
          <cell r="A133" t="str">
            <v>130 Защитная оболочка капилляра</v>
          </cell>
        </row>
        <row r="134">
          <cell r="A134" t="str">
            <v>131 Защитная отделка</v>
          </cell>
        </row>
        <row r="135">
          <cell r="A135" t="str">
            <v>132 Защитное покрытие</v>
          </cell>
        </row>
        <row r="136">
          <cell r="A136" t="str">
            <v>133 защищенное исполнение</v>
          </cell>
        </row>
        <row r="137">
          <cell r="A137" t="str">
            <v>134 Зернистость</v>
          </cell>
        </row>
        <row r="138">
          <cell r="A138" t="str">
            <v>135 Зерно</v>
          </cell>
        </row>
        <row r="139">
          <cell r="A139" t="str">
            <v>136 Зимнее использование</v>
          </cell>
        </row>
        <row r="140">
          <cell r="A140" t="str">
            <v>137 Значение</v>
          </cell>
        </row>
        <row r="141">
          <cell r="A141" t="str">
            <v>138 Параметр</v>
          </cell>
        </row>
        <row r="142">
          <cell r="A142" t="str">
            <v>139 Зола</v>
          </cell>
        </row>
        <row r="143">
          <cell r="A143" t="str">
            <v>140 Зольность</v>
          </cell>
        </row>
        <row r="144">
          <cell r="A144" t="str">
            <v>141 Зона струны</v>
          </cell>
        </row>
        <row r="145">
          <cell r="A145" t="str">
            <v xml:space="preserve">142 Идентификация </v>
          </cell>
        </row>
        <row r="146">
          <cell r="A146" t="str">
            <v xml:space="preserve">143 Изгиб </v>
          </cell>
        </row>
        <row r="147">
          <cell r="A147" t="str">
            <v>144 Изделие</v>
          </cell>
        </row>
        <row r="148">
          <cell r="A148" t="str">
            <v>145 Измерение</v>
          </cell>
        </row>
        <row r="149">
          <cell r="A149" t="str">
            <v>146 Усилие</v>
          </cell>
        </row>
        <row r="150">
          <cell r="A150" t="str">
            <v>147 Изображение</v>
          </cell>
        </row>
        <row r="151">
          <cell r="A151" t="str">
            <v>148 Изоляция</v>
          </cell>
        </row>
        <row r="152">
          <cell r="A152" t="str">
            <v>149 Индекс нагрузки</v>
          </cell>
        </row>
        <row r="153">
          <cell r="A153" t="str">
            <v>150 скорость</v>
          </cell>
        </row>
        <row r="154">
          <cell r="A154" t="str">
            <v>151 Индуктивность</v>
          </cell>
        </row>
        <row r="155">
          <cell r="A155" t="str">
            <v>152 Интерфейс</v>
          </cell>
        </row>
        <row r="156">
          <cell r="A156" t="str">
            <v>153 Инфракрасный спектр</v>
          </cell>
        </row>
        <row r="157">
          <cell r="A157" t="str">
            <v>154 Исполнение</v>
          </cell>
        </row>
        <row r="158">
          <cell r="A158" t="str">
            <v>155 Исполнения</v>
          </cell>
        </row>
        <row r="159">
          <cell r="A159" t="str">
            <v>156 Использование</v>
          </cell>
        </row>
        <row r="160">
          <cell r="A160" t="str">
            <v>157 Источник</v>
          </cell>
        </row>
        <row r="161">
          <cell r="A161" t="str">
            <v>158 Калибр</v>
          </cell>
        </row>
        <row r="162">
          <cell r="A162" t="str">
            <v>159 Камера</v>
          </cell>
        </row>
        <row r="163">
          <cell r="A163" t="str">
            <v>160 Камерность</v>
          </cell>
        </row>
        <row r="164">
          <cell r="A164" t="str">
            <v>161 Количество</v>
          </cell>
        </row>
        <row r="165">
          <cell r="A165" t="str">
            <v>162 Канальность</v>
          </cell>
        </row>
        <row r="166">
          <cell r="A166" t="str">
            <v>163 Номер</v>
          </cell>
        </row>
        <row r="167">
          <cell r="A167" t="str">
            <v>164 Категория</v>
          </cell>
        </row>
        <row r="168">
          <cell r="A168" t="str">
            <v>165 Качество</v>
          </cell>
        </row>
        <row r="169">
          <cell r="A169" t="str">
            <v>166 Кислотность</v>
          </cell>
        </row>
        <row r="170">
          <cell r="A170" t="str">
            <v>167 Клавиатура</v>
          </cell>
        </row>
        <row r="171">
          <cell r="A171" t="str">
            <v>168 Класс</v>
          </cell>
        </row>
        <row r="172">
          <cell r="A172" t="str">
            <v>169 Климат</v>
          </cell>
        </row>
        <row r="173">
          <cell r="A173" t="str">
            <v>170 Ключ с присоединительным квадратом</v>
          </cell>
        </row>
        <row r="174">
          <cell r="A174" t="str">
            <v>171 Код</v>
          </cell>
        </row>
        <row r="175">
          <cell r="A175" t="str">
            <v>172 Колба</v>
          </cell>
        </row>
        <row r="176">
          <cell r="A176" t="str">
            <v>173 Колесная</v>
          </cell>
        </row>
        <row r="177">
          <cell r="A177" t="str">
            <v>174 кондиционер</v>
          </cell>
        </row>
        <row r="178">
          <cell r="A178" t="str">
            <v>175 Конечное значение шкалы</v>
          </cell>
        </row>
        <row r="179">
          <cell r="A179" t="str">
            <v>176 Конструктив</v>
          </cell>
        </row>
        <row r="180">
          <cell r="A180" t="str">
            <v>177 Контакт</v>
          </cell>
        </row>
        <row r="181">
          <cell r="A181" t="str">
            <v>178 Контрастность</v>
          </cell>
        </row>
        <row r="182">
          <cell r="A182" t="str">
            <v>179 Контролируемый фактор пожара</v>
          </cell>
        </row>
        <row r="183">
          <cell r="A183" t="str">
            <v>180 Контроллер портов</v>
          </cell>
        </row>
        <row r="184">
          <cell r="A184" t="str">
            <v>181 Конус</v>
          </cell>
        </row>
        <row r="185">
          <cell r="A185" t="str">
            <v>182 Конфигурация</v>
          </cell>
        </row>
        <row r="186">
          <cell r="A186" t="str">
            <v>183 Коробка передач</v>
          </cell>
        </row>
        <row r="187">
          <cell r="A187" t="str">
            <v>184 Корпус</v>
          </cell>
        </row>
        <row r="188">
          <cell r="A188" t="str">
            <v>185 Коэффицент</v>
          </cell>
        </row>
        <row r="189">
          <cell r="A189" t="str">
            <v>186 Кран</v>
          </cell>
        </row>
        <row r="190">
          <cell r="A190" t="str">
            <v>187 Кратность</v>
          </cell>
        </row>
        <row r="191">
          <cell r="A191" t="str">
            <v>188 Крепление</v>
          </cell>
        </row>
        <row r="192">
          <cell r="A192" t="str">
            <v>189 Крепость</v>
          </cell>
        </row>
        <row r="193">
          <cell r="A193" t="str">
            <v>190 Кромка</v>
          </cell>
        </row>
        <row r="194">
          <cell r="A194" t="str">
            <v>191 Крупность</v>
          </cell>
        </row>
        <row r="195">
          <cell r="A195" t="str">
            <v>192 крутящий момент</v>
          </cell>
        </row>
        <row r="196">
          <cell r="A196" t="str">
            <v>193 Кручение</v>
          </cell>
        </row>
        <row r="197">
          <cell r="A197" t="str">
            <v>194 Кузов</v>
          </cell>
        </row>
        <row r="198">
          <cell r="A198" t="str">
            <v>195 Лазерный  целеуказатель</v>
          </cell>
        </row>
        <row r="199">
          <cell r="A199" t="str">
            <v>196 Лампа</v>
          </cell>
        </row>
        <row r="200">
          <cell r="A200" t="str">
            <v>197 Легкогрузовая шина</v>
          </cell>
        </row>
        <row r="201">
          <cell r="A201" t="str">
            <v>198 Лекарственная форма</v>
          </cell>
        </row>
        <row r="202">
          <cell r="A202" t="str">
            <v>199 Линейность</v>
          </cell>
        </row>
        <row r="203">
          <cell r="A203" t="str">
            <v>200 Линовка</v>
          </cell>
        </row>
        <row r="204">
          <cell r="A204" t="str">
            <v>201 лист</v>
          </cell>
        </row>
        <row r="205">
          <cell r="A205" t="str">
            <v>202 Логотип</v>
          </cell>
        </row>
        <row r="206">
          <cell r="A206" t="str">
            <v>203 Локализация оптической части</v>
          </cell>
        </row>
        <row r="207">
          <cell r="A207" t="str">
            <v>204 Локальная сеть</v>
          </cell>
        </row>
        <row r="208">
          <cell r="A208" t="str">
            <v>205 макроклиматический район использования и категория размещения</v>
          </cell>
        </row>
        <row r="209">
          <cell r="A209" t="str">
            <v>206 папка</v>
          </cell>
        </row>
        <row r="210">
          <cell r="A210" t="str">
            <v>207 Маркеры по типу чернил</v>
          </cell>
        </row>
        <row r="211">
          <cell r="A211" t="str">
            <v>208 Маркировка</v>
          </cell>
        </row>
        <row r="212">
          <cell r="A212" t="str">
            <v>209 Маслоприемник</v>
          </cell>
        </row>
        <row r="213">
          <cell r="A213" t="str">
            <v>210 Массовая доля</v>
          </cell>
        </row>
        <row r="214">
          <cell r="A214" t="str">
            <v>211 Материал</v>
          </cell>
        </row>
        <row r="215">
          <cell r="A215" t="str">
            <v>212 Межосевое расстояние</v>
          </cell>
        </row>
        <row r="216">
          <cell r="A216" t="str">
            <v>213 Мелодия</v>
          </cell>
        </row>
        <row r="217">
          <cell r="A217" t="str">
            <v>214 Мерность</v>
          </cell>
        </row>
        <row r="218">
          <cell r="A218" t="str">
            <v>215 Месяц выпуска</v>
          </cell>
        </row>
        <row r="219">
          <cell r="A219" t="str">
            <v>216 Металлы и сплавы</v>
          </cell>
        </row>
        <row r="220">
          <cell r="A220" t="str">
            <v>217 Метод</v>
          </cell>
        </row>
        <row r="221">
          <cell r="A221" t="str">
            <v>218 Механизм</v>
          </cell>
        </row>
        <row r="222">
          <cell r="A222" t="str">
            <v>219 Механическая разрушающая нагрузка</v>
          </cell>
        </row>
        <row r="223">
          <cell r="A223" t="str">
            <v>220 Сила</v>
          </cell>
        </row>
        <row r="224">
          <cell r="A224" t="str">
            <v>221 Механическое свойство марки</v>
          </cell>
        </row>
        <row r="225">
          <cell r="A225" t="str">
            <v>222 Меховая подкладка</v>
          </cell>
        </row>
        <row r="226">
          <cell r="A226" t="str">
            <v>223 Микротвердость</v>
          </cell>
        </row>
        <row r="227">
          <cell r="A227" t="str">
            <v>224 Модельные особенности</v>
          </cell>
        </row>
        <row r="228">
          <cell r="A228" t="str">
            <v>225 Модификации</v>
          </cell>
        </row>
        <row r="229">
          <cell r="A229" t="str">
            <v>226 Модуль</v>
          </cell>
        </row>
        <row r="230">
          <cell r="A230" t="str">
            <v>227 Монитор</v>
          </cell>
        </row>
        <row r="231">
          <cell r="A231" t="str">
            <v>228 Монтаж</v>
          </cell>
        </row>
        <row r="232">
          <cell r="A232" t="str">
            <v>229 Морозостойкость</v>
          </cell>
        </row>
        <row r="233">
          <cell r="A233" t="str">
            <v>230 Набор</v>
          </cell>
        </row>
        <row r="234">
          <cell r="A234" t="str">
            <v>231 Наборность</v>
          </cell>
        </row>
        <row r="235">
          <cell r="A235" t="str">
            <v>232 Нагрев</v>
          </cell>
        </row>
        <row r="236">
          <cell r="A236" t="str">
            <v>233 Нагревостойкость</v>
          </cell>
        </row>
        <row r="237">
          <cell r="A237" t="str">
            <v>234 Нагрузка</v>
          </cell>
        </row>
        <row r="238">
          <cell r="A238" t="str">
            <v>235 Наименование</v>
          </cell>
        </row>
        <row r="239">
          <cell r="A239" t="str">
            <v>236 назначение</v>
          </cell>
        </row>
        <row r="240">
          <cell r="A240" t="str">
            <v>237 Наличие</v>
          </cell>
        </row>
        <row r="241">
          <cell r="A241" t="str">
            <v>238 Наполнение</v>
          </cell>
        </row>
        <row r="242">
          <cell r="A242" t="str">
            <v>239 Наполнитель</v>
          </cell>
        </row>
        <row r="243">
          <cell r="A243" t="str">
            <v>240 Напор</v>
          </cell>
        </row>
        <row r="244">
          <cell r="A244" t="str">
            <v>241 Направление</v>
          </cell>
        </row>
        <row r="245">
          <cell r="A245" t="str">
            <v>242 Напряжения</v>
          </cell>
        </row>
        <row r="246">
          <cell r="A246" t="str">
            <v>243 Наружная резьба</v>
          </cell>
        </row>
        <row r="247">
          <cell r="A247" t="str">
            <v>244 Насадки</v>
          </cell>
        </row>
        <row r="248">
          <cell r="A248" t="str">
            <v>245 Настройка</v>
          </cell>
        </row>
        <row r="249">
          <cell r="A249" t="str">
            <v>246 Начальное значение шкалы</v>
          </cell>
        </row>
        <row r="250">
          <cell r="A250" t="str">
            <v>247 Начинка</v>
          </cell>
        </row>
        <row r="251">
          <cell r="A251" t="str">
            <v>248 Непрозрачность</v>
          </cell>
        </row>
        <row r="252">
          <cell r="A252" t="str">
            <v>249 Номенклатурный шаг</v>
          </cell>
        </row>
        <row r="253">
          <cell r="A253" t="str">
            <v>250 Номинал</v>
          </cell>
        </row>
        <row r="254">
          <cell r="A254" t="str">
            <v>251 Ширина</v>
          </cell>
        </row>
        <row r="255">
          <cell r="A255" t="str">
            <v>252 Обводненность</v>
          </cell>
        </row>
        <row r="256">
          <cell r="A256" t="str">
            <v>253 Область</v>
          </cell>
        </row>
        <row r="257">
          <cell r="A257" t="str">
            <v>254 Обложка</v>
          </cell>
        </row>
        <row r="258">
          <cell r="A258" t="str">
            <v>255 Обозначение</v>
          </cell>
        </row>
        <row r="259">
          <cell r="A259" t="str">
            <v>256 Оболочка</v>
          </cell>
        </row>
        <row r="260">
          <cell r="A260" t="str">
            <v>257 Оборот/мин</v>
          </cell>
        </row>
        <row r="261">
          <cell r="A261" t="str">
            <v>258 Обороты</v>
          </cell>
        </row>
        <row r="262">
          <cell r="A262" t="str">
            <v>259 Обработка</v>
          </cell>
        </row>
        <row r="263">
          <cell r="A263" t="str">
            <v>260 Обслуживаемость</v>
          </cell>
        </row>
        <row r="264">
          <cell r="A264" t="str">
            <v>261 Общая рабочая поверхность</v>
          </cell>
        </row>
        <row r="265">
          <cell r="A265" t="str">
            <v>262 Общие характеристики</v>
          </cell>
        </row>
        <row r="266">
          <cell r="A266" t="str">
            <v>263 Огнеупорность</v>
          </cell>
        </row>
        <row r="267">
          <cell r="A267" t="str">
            <v>264 Окно</v>
          </cell>
        </row>
        <row r="268">
          <cell r="A268" t="str">
            <v>265 Окраска обуви</v>
          </cell>
        </row>
        <row r="269">
          <cell r="A269" t="str">
            <v>266 Окружность</v>
          </cell>
        </row>
        <row r="270">
          <cell r="A270" t="str">
            <v>267 Оперативная память</v>
          </cell>
        </row>
        <row r="271">
          <cell r="A271" t="str">
            <v>268 Описание</v>
          </cell>
        </row>
        <row r="272">
          <cell r="A272" t="str">
            <v>269 Опорная поверхность</v>
          </cell>
        </row>
        <row r="273">
          <cell r="A273" t="str">
            <v>270 Оптически зум</v>
          </cell>
        </row>
        <row r="274">
          <cell r="A274" t="str">
            <v>271 Ориентир страницы</v>
          </cell>
        </row>
        <row r="275">
          <cell r="A275" t="str">
            <v>272 Освещенность, люкс, Вт</v>
          </cell>
        </row>
        <row r="276">
          <cell r="A276" t="str">
            <v>273 Основа</v>
          </cell>
        </row>
        <row r="277">
          <cell r="A277" t="str">
            <v>274 Основной источник света</v>
          </cell>
        </row>
        <row r="278">
          <cell r="A278" t="str">
            <v>275 Основные</v>
          </cell>
        </row>
        <row r="279">
          <cell r="A279" t="str">
            <v>276 Особенность (при наличии)</v>
          </cell>
        </row>
        <row r="280">
          <cell r="A280" t="str">
            <v>277 Особые условия</v>
          </cell>
        </row>
        <row r="281">
          <cell r="A281" t="str">
            <v>278 Отделка</v>
          </cell>
        </row>
        <row r="282">
          <cell r="A282" t="str">
            <v>279 Относительное отверстие</v>
          </cell>
        </row>
        <row r="283">
          <cell r="A283" t="str">
            <v>280 Оттенок</v>
          </cell>
        </row>
        <row r="284">
          <cell r="A284" t="str">
            <v>281 Оттиск клейма</v>
          </cell>
        </row>
        <row r="285">
          <cell r="A285" t="str">
            <v>282 Оформление</v>
          </cell>
        </row>
        <row r="286">
          <cell r="A286" t="str">
            <v>283 Охлаждение</v>
          </cell>
        </row>
        <row r="287">
          <cell r="A287" t="str">
            <v>284 Очистка</v>
          </cell>
        </row>
        <row r="288">
          <cell r="A288" t="str">
            <v>285 Память</v>
          </cell>
        </row>
        <row r="289">
          <cell r="A289" t="str">
            <v>286 Паропроизводительность</v>
          </cell>
        </row>
        <row r="290">
          <cell r="A290" t="str">
            <v>287 Паропроницаемость, г/(м2.сутки)</v>
          </cell>
        </row>
        <row r="291">
          <cell r="A291" t="str">
            <v>288 Передача</v>
          </cell>
        </row>
        <row r="292">
          <cell r="A292" t="str">
            <v>289 Перезаряжаемость</v>
          </cell>
        </row>
        <row r="293">
          <cell r="A293" t="str">
            <v>290 Переплет</v>
          </cell>
        </row>
        <row r="294">
          <cell r="A294" t="str">
            <v>291 Переплетения</v>
          </cell>
        </row>
        <row r="295">
          <cell r="A295" t="str">
            <v>292 Переходник</v>
          </cell>
        </row>
        <row r="296">
          <cell r="A296" t="str">
            <v>293 Периодичность</v>
          </cell>
        </row>
        <row r="297">
          <cell r="A297" t="str">
            <v>294 Периодичность применения</v>
          </cell>
        </row>
        <row r="298">
          <cell r="A298" t="str">
            <v>295 Печать</v>
          </cell>
        </row>
        <row r="299">
          <cell r="A299" t="str">
            <v>296 Питание</v>
          </cell>
        </row>
        <row r="300">
          <cell r="A300" t="str">
            <v>297 Питание прибора</v>
          </cell>
        </row>
        <row r="301">
          <cell r="A301" t="str">
            <v>298 Площадь</v>
          </cell>
        </row>
        <row r="302">
          <cell r="A302" t="str">
            <v>299 По мощности</v>
          </cell>
        </row>
        <row r="303">
          <cell r="A303" t="str">
            <v>300 По пропитке</v>
          </cell>
        </row>
        <row r="304">
          <cell r="A304" t="str">
            <v>301 Состав</v>
          </cell>
        </row>
        <row r="305">
          <cell r="A305" t="str">
            <v>302 По способу</v>
          </cell>
        </row>
        <row r="306">
          <cell r="A306" t="str">
            <v>303 По типу привода</v>
          </cell>
        </row>
        <row r="307">
          <cell r="A307" t="str">
            <v>304 По форме</v>
          </cell>
        </row>
        <row r="308">
          <cell r="A308" t="str">
            <v>305 Поверхность</v>
          </cell>
        </row>
        <row r="309">
          <cell r="A309" t="str">
            <v>306 Поворотный механизм</v>
          </cell>
        </row>
        <row r="310">
          <cell r="A310" t="str">
            <v>307 Повторяемость показаний, °С</v>
          </cell>
        </row>
        <row r="311">
          <cell r="A311" t="str">
            <v>308 Подача</v>
          </cell>
        </row>
        <row r="312">
          <cell r="A312" t="str">
            <v>309 Подвод</v>
          </cell>
        </row>
        <row r="313">
          <cell r="A313" t="str">
            <v>310 Подвод воды</v>
          </cell>
        </row>
        <row r="314">
          <cell r="A314" t="str">
            <v>311 Поддерживаемые</v>
          </cell>
        </row>
        <row r="315">
          <cell r="A315" t="str">
            <v>312 Подключение</v>
          </cell>
        </row>
        <row r="316">
          <cell r="A316" t="str">
            <v>313 Подраздел</v>
          </cell>
        </row>
        <row r="317">
          <cell r="A317" t="str">
            <v>314 Подтип</v>
          </cell>
        </row>
        <row r="318">
          <cell r="A318" t="str">
            <v>315 подушки безопасности</v>
          </cell>
        </row>
        <row r="319">
          <cell r="A319" t="str">
            <v>316 Показатель визирования</v>
          </cell>
        </row>
        <row r="320">
          <cell r="A320" t="str">
            <v>317 Показатель огнеупорности</v>
          </cell>
        </row>
        <row r="321">
          <cell r="A321" t="str">
            <v>318 Прокладка</v>
          </cell>
        </row>
        <row r="322">
          <cell r="A322" t="str">
            <v>319 Покрытие</v>
          </cell>
        </row>
        <row r="323">
          <cell r="A323" t="str">
            <v>320 Покрытия ключа</v>
          </cell>
        </row>
        <row r="324">
          <cell r="A324" t="str">
            <v>321 Покрытия рамки</v>
          </cell>
        </row>
        <row r="325">
          <cell r="A325" t="str">
            <v>322 Пол</v>
          </cell>
        </row>
        <row r="326">
          <cell r="A326" t="str">
            <v>323 Поле зрения</v>
          </cell>
        </row>
        <row r="327">
          <cell r="A327" t="str">
            <v>324 Полоса канала</v>
          </cell>
        </row>
        <row r="328">
          <cell r="A328" t="str">
            <v>325 Помол</v>
          </cell>
        </row>
        <row r="329">
          <cell r="A329" t="str">
            <v>326 Сорт</v>
          </cell>
        </row>
        <row r="330">
          <cell r="A330" t="str">
            <v>327 Поперечное сечение противоугона</v>
          </cell>
        </row>
        <row r="331">
          <cell r="A331" t="str">
            <v>328 Пористость</v>
          </cell>
        </row>
        <row r="332">
          <cell r="A332" t="str">
            <v>329 Порог отображения результата</v>
          </cell>
        </row>
        <row r="333">
          <cell r="A333" t="str">
            <v>330 Порода</v>
          </cell>
        </row>
        <row r="334">
          <cell r="A334" t="str">
            <v>331 Порт</v>
          </cell>
        </row>
        <row r="335">
          <cell r="A335" t="str">
            <v>332 Поршень</v>
          </cell>
        </row>
        <row r="336">
          <cell r="A336" t="str">
            <v>333 Посадочное отверствие</v>
          </cell>
        </row>
        <row r="337">
          <cell r="A337" t="str">
            <v>334 Потребление воздуха</v>
          </cell>
        </row>
        <row r="338">
          <cell r="A338" t="str">
            <v>335 Потребляемость</v>
          </cell>
        </row>
        <row r="339">
          <cell r="A339" t="str">
            <v>336 Предел</v>
          </cell>
        </row>
        <row r="340">
          <cell r="A340" t="str">
            <v>337 Преобразователь</v>
          </cell>
        </row>
        <row r="341">
          <cell r="A341" t="str">
            <v>338 При вязкости</v>
          </cell>
        </row>
        <row r="342">
          <cell r="A342" t="str">
            <v>339 Привод</v>
          </cell>
        </row>
        <row r="343">
          <cell r="A343" t="str">
            <v>340 Признак</v>
          </cell>
        </row>
        <row r="344">
          <cell r="A344" t="str">
            <v>341 Применение</v>
          </cell>
        </row>
        <row r="345">
          <cell r="A345" t="str">
            <v>342 Применяемость</v>
          </cell>
        </row>
        <row r="346">
          <cell r="A346" t="str">
            <v>343 Примеси</v>
          </cell>
        </row>
        <row r="347">
          <cell r="A347" t="str">
            <v>344 Принадлежность</v>
          </cell>
        </row>
        <row r="348">
          <cell r="A348" t="str">
            <v>345 Принцип</v>
          </cell>
        </row>
        <row r="349">
          <cell r="A349" t="str">
            <v>346 Присоединение</v>
          </cell>
        </row>
        <row r="350">
          <cell r="A350" t="str">
            <v>347 Присоединительный квадрат</v>
          </cell>
        </row>
        <row r="351">
          <cell r="A351" t="str">
            <v>348 Продукт</v>
          </cell>
        </row>
        <row r="352">
          <cell r="A352" t="str">
            <v>349 Проецируемое расстояние</v>
          </cell>
        </row>
        <row r="353">
          <cell r="A353" t="str">
            <v>350 Прозрачность</v>
          </cell>
        </row>
        <row r="354">
          <cell r="A354" t="str">
            <v>351 Производительность</v>
          </cell>
        </row>
        <row r="355">
          <cell r="A355" t="str">
            <v>352 Пролет</v>
          </cell>
        </row>
        <row r="356">
          <cell r="A356" t="str">
            <v>353 Пропитка</v>
          </cell>
        </row>
        <row r="357">
          <cell r="A357" t="str">
            <v>354 Пропускная способность</v>
          </cell>
        </row>
        <row r="358">
          <cell r="A358" t="str">
            <v>355 Протокол связи</v>
          </cell>
        </row>
        <row r="359">
          <cell r="A359" t="str">
            <v>356 Протяженность</v>
          </cell>
        </row>
        <row r="360">
          <cell r="A360" t="str">
            <v>357 Профиль</v>
          </cell>
        </row>
        <row r="361">
          <cell r="A361" t="str">
            <v>358 Проход</v>
          </cell>
        </row>
        <row r="362">
          <cell r="A362" t="str">
            <v>359 Процессор</v>
          </cell>
        </row>
        <row r="363">
          <cell r="A363" t="str">
            <v>360 Прочие характеристики</v>
          </cell>
        </row>
        <row r="364">
          <cell r="A364" t="str">
            <v>361 Прочность</v>
          </cell>
        </row>
        <row r="365">
          <cell r="A365" t="str">
            <v>362 Работоспособность в районах</v>
          </cell>
        </row>
        <row r="366">
          <cell r="A366" t="str">
            <v>363 Рабочая нагрузка</v>
          </cell>
        </row>
        <row r="367">
          <cell r="A367" t="str">
            <v>364 Рабочая память</v>
          </cell>
        </row>
        <row r="368">
          <cell r="A368" t="str">
            <v>365 Рабочая среда</v>
          </cell>
        </row>
        <row r="369">
          <cell r="A369" t="str">
            <v>366 Рабочий газ</v>
          </cell>
        </row>
        <row r="370">
          <cell r="A370" t="str">
            <v>367 Рабочий ход</v>
          </cell>
        </row>
        <row r="371">
          <cell r="A371" t="str">
            <v>368 Радиус</v>
          </cell>
        </row>
        <row r="372">
          <cell r="A372" t="str">
            <v>369 Раздел</v>
          </cell>
        </row>
        <row r="373">
          <cell r="A373" t="str">
            <v>370 Разделка</v>
          </cell>
        </row>
        <row r="374">
          <cell r="A374" t="str">
            <v>371 Разлиновка</v>
          </cell>
        </row>
        <row r="375">
          <cell r="A375" t="str">
            <v>372 Разрешение</v>
          </cell>
        </row>
        <row r="376">
          <cell r="A376" t="str">
            <v>373 разряд</v>
          </cell>
        </row>
        <row r="377">
          <cell r="A377" t="str">
            <v>374 Разрядность</v>
          </cell>
        </row>
        <row r="378">
          <cell r="A378" t="str">
            <v>375 Разъемы</v>
          </cell>
        </row>
        <row r="379">
          <cell r="A379" t="str">
            <v>376 Расположение</v>
          </cell>
        </row>
        <row r="380">
          <cell r="A380" t="str">
            <v>377 Расстояние</v>
          </cell>
        </row>
        <row r="381">
          <cell r="A381" t="str">
            <v>378 Раствор</v>
          </cell>
        </row>
        <row r="382">
          <cell r="A382" t="str">
            <v>379 Расход</v>
          </cell>
        </row>
        <row r="383">
          <cell r="A383" t="str">
            <v>380 Цвет</v>
          </cell>
        </row>
        <row r="384">
          <cell r="A384" t="str">
            <v>381 Регулируемое время</v>
          </cell>
        </row>
        <row r="385">
          <cell r="A385" t="str">
            <v>382 Режим</v>
          </cell>
        </row>
        <row r="386">
          <cell r="A386" t="str">
            <v>383 Рез</v>
          </cell>
        </row>
        <row r="387">
          <cell r="A387" t="str">
            <v>384 Резка</v>
          </cell>
        </row>
        <row r="388">
          <cell r="A388" t="str">
            <v>385 Резьба</v>
          </cell>
        </row>
        <row r="389">
          <cell r="A389" t="str">
            <v>386 Ресурс модуля</v>
          </cell>
        </row>
        <row r="390">
          <cell r="A390" t="str">
            <v>387 Рисунок</v>
          </cell>
        </row>
        <row r="391">
          <cell r="A391" t="str">
            <v>388 Род установки</v>
          </cell>
        </row>
        <row r="392">
          <cell r="A392" t="str">
            <v>389 Рост</v>
          </cell>
        </row>
        <row r="393">
          <cell r="A393" t="str">
            <v>390 Рукоятки</v>
          </cell>
        </row>
        <row r="394">
          <cell r="A394" t="str">
            <v>391 Рулон</v>
          </cell>
        </row>
        <row r="395">
          <cell r="A395" t="str">
            <v>392 Ручка</v>
          </cell>
        </row>
        <row r="396">
          <cell r="A396" t="str">
            <v>393 Ручки ножей</v>
          </cell>
        </row>
        <row r="397">
          <cell r="A397" t="str">
            <v>394 ряд</v>
          </cell>
        </row>
        <row r="398">
          <cell r="A398" t="str">
            <v>395 Ряд остекления</v>
          </cell>
        </row>
        <row r="399">
          <cell r="A399" t="str">
            <v>396 Рядность</v>
          </cell>
        </row>
        <row r="400">
          <cell r="A400" t="str">
            <v>397 Свежесть</v>
          </cell>
        </row>
        <row r="401">
          <cell r="A401" t="str">
            <v>398 Световой поток</v>
          </cell>
        </row>
        <row r="402">
          <cell r="A402" t="str">
            <v>399 Свойства</v>
          </cell>
        </row>
        <row r="403">
          <cell r="A403" t="str">
            <v>400 Сегмент</v>
          </cell>
        </row>
        <row r="404">
          <cell r="A404" t="str">
            <v>401 Сезон</v>
          </cell>
        </row>
        <row r="405">
          <cell r="A405" t="str">
            <v>402 Секретность</v>
          </cell>
        </row>
        <row r="406">
          <cell r="A406" t="str">
            <v>403 Семейство</v>
          </cell>
        </row>
        <row r="407">
          <cell r="A407" t="str">
            <v>404 Серия</v>
          </cell>
        </row>
        <row r="408">
          <cell r="A408" t="str">
            <v>405 Сетевой интерфейс</v>
          </cell>
        </row>
        <row r="409">
          <cell r="A409" t="str">
            <v>406 Сетевые функции</v>
          </cell>
        </row>
        <row r="410">
          <cell r="A410" t="str">
            <v>407 Сечение</v>
          </cell>
        </row>
        <row r="411">
          <cell r="A411" t="str">
            <v>408 Сигнал</v>
          </cell>
        </row>
        <row r="412">
          <cell r="A412" t="str">
            <v>409 Системная плавка на фазу</v>
          </cell>
        </row>
        <row r="413">
          <cell r="A413" t="str">
            <v>410 Скрепление</v>
          </cell>
        </row>
        <row r="414">
          <cell r="A414" t="str">
            <v>411 сложения</v>
          </cell>
        </row>
        <row r="415">
          <cell r="A415" t="str">
            <v>412 Слой</v>
          </cell>
        </row>
        <row r="416">
          <cell r="A416" t="str">
            <v>413 Слойность</v>
          </cell>
        </row>
        <row r="417">
          <cell r="A417" t="str">
            <v>414 Смыв</v>
          </cell>
        </row>
        <row r="418">
          <cell r="A418" t="str">
            <v>415 Смысловое значение</v>
          </cell>
        </row>
        <row r="419">
          <cell r="A419" t="str">
            <v>416 со стороны однолапчатой проушины</v>
          </cell>
        </row>
        <row r="420">
          <cell r="A420" t="str">
            <v>417 Соединение</v>
          </cell>
        </row>
        <row r="421">
          <cell r="A421" t="str">
            <v>418 Соединитель</v>
          </cell>
        </row>
        <row r="422">
          <cell r="A422" t="str">
            <v>419 Сокет процессора</v>
          </cell>
        </row>
        <row r="423">
          <cell r="A423" t="str">
            <v>420 Сорбент</v>
          </cell>
        </row>
        <row r="424">
          <cell r="A424" t="str">
            <v>421 Состояние</v>
          </cell>
        </row>
        <row r="425">
          <cell r="A425" t="str">
            <v>422 Специальное исполнение (при его наличии)</v>
          </cell>
        </row>
        <row r="426">
          <cell r="A426" t="str">
            <v>423 Специфика</v>
          </cell>
        </row>
        <row r="427">
          <cell r="A427" t="str">
            <v>424 Сплав</v>
          </cell>
        </row>
        <row r="428">
          <cell r="A428" t="str">
            <v>425 Способ</v>
          </cell>
        </row>
        <row r="429">
          <cell r="A429" t="str">
            <v>426 Среда обитания</v>
          </cell>
        </row>
        <row r="430">
          <cell r="A430" t="str">
            <v>427 Среднее сечение провода (троса)</v>
          </cell>
        </row>
        <row r="431">
          <cell r="A431" t="str">
            <v>428 Среднее усиление подъёма</v>
          </cell>
        </row>
        <row r="432">
          <cell r="A432" t="str">
            <v>429 Средний наружный диметр (номинальный)</v>
          </cell>
        </row>
        <row r="433">
          <cell r="A433" t="str">
            <v>430 Средний срок службы</v>
          </cell>
        </row>
        <row r="434">
          <cell r="A434" t="str">
            <v>431 Стандарт</v>
          </cell>
        </row>
        <row r="435">
          <cell r="A435" t="str">
            <v>432 Стеклопакет</v>
          </cell>
        </row>
        <row r="436">
          <cell r="A436" t="str">
            <v>433 Степень</v>
          </cell>
        </row>
        <row r="437">
          <cell r="A437" t="str">
            <v>434 Стержень</v>
          </cell>
        </row>
        <row r="438">
          <cell r="A438" t="str">
            <v>435 Стойкость</v>
          </cell>
        </row>
        <row r="439">
          <cell r="A439" t="str">
            <v>436 Сторона</v>
          </cell>
        </row>
        <row r="440">
          <cell r="A440" t="str">
            <v>437 Строение</v>
          </cell>
        </row>
        <row r="441">
          <cell r="A441" t="str">
            <v>438 Структура</v>
          </cell>
        </row>
        <row r="442">
          <cell r="A442" t="str">
            <v>439 Ступень</v>
          </cell>
        </row>
        <row r="443">
          <cell r="A443" t="str">
            <v>440 Стыковочные узлы</v>
          </cell>
        </row>
        <row r="444">
          <cell r="A444" t="str">
            <v>441 Схемы включения</v>
          </cell>
        </row>
        <row r="445">
          <cell r="A445" t="str">
            <v>442 Сырье</v>
          </cell>
        </row>
        <row r="446">
          <cell r="A446" t="str">
            <v>443 Тара</v>
          </cell>
        </row>
        <row r="447">
          <cell r="A447" t="str">
            <v>444 Тариф</v>
          </cell>
        </row>
        <row r="448">
          <cell r="A448" t="str">
            <v>445 Тарность</v>
          </cell>
        </row>
        <row r="449">
          <cell r="A449" t="str">
            <v>446 Твердость</v>
          </cell>
        </row>
        <row r="450">
          <cell r="A450" t="str">
            <v>447 Текучесть</v>
          </cell>
        </row>
        <row r="451">
          <cell r="A451" t="str">
            <v>448 Теплоотдача</v>
          </cell>
        </row>
        <row r="452">
          <cell r="A452" t="str">
            <v>449 Теплопроводность</v>
          </cell>
        </row>
        <row r="453">
          <cell r="A453" t="str">
            <v>450 Теплопроизводительность</v>
          </cell>
        </row>
        <row r="454">
          <cell r="A454" t="str">
            <v>451 Теплостойкость</v>
          </cell>
        </row>
        <row r="455">
          <cell r="A455" t="str">
            <v>452 Теплота</v>
          </cell>
        </row>
        <row r="456">
          <cell r="A456" t="str">
            <v>453 Термическое состояние</v>
          </cell>
        </row>
        <row r="457">
          <cell r="A457" t="str">
            <v>454 Территория хождения</v>
          </cell>
        </row>
        <row r="458">
          <cell r="A458" t="str">
            <v>455 Техника, в которой выполнен портрет</v>
          </cell>
        </row>
        <row r="459">
          <cell r="A459" t="str">
            <v>456 Технические требования</v>
          </cell>
        </row>
        <row r="460">
          <cell r="A460" t="str">
            <v>457 Технические характеристики</v>
          </cell>
        </row>
        <row r="461">
          <cell r="A461" t="str">
            <v>458 Техническое исполнение</v>
          </cell>
        </row>
        <row r="462">
          <cell r="A462" t="str">
            <v>459 Технология</v>
          </cell>
        </row>
        <row r="463">
          <cell r="A463" t="str">
            <v>460 Технология доски интерактивной</v>
          </cell>
        </row>
        <row r="464">
          <cell r="A464" t="str">
            <v>461 Технология производства</v>
          </cell>
        </row>
        <row r="465">
          <cell r="A465" t="str">
            <v>462 Тип</v>
          </cell>
        </row>
        <row r="466">
          <cell r="A466" t="str">
            <v>463 Ткань</v>
          </cell>
        </row>
        <row r="467">
          <cell r="A467" t="str">
            <v>464 тонкость фильтрации</v>
          </cell>
        </row>
        <row r="468">
          <cell r="A468" t="str">
            <v>465 Топливо</v>
          </cell>
        </row>
        <row r="469">
          <cell r="A469" t="str">
            <v>466 Точность</v>
          </cell>
        </row>
        <row r="470">
          <cell r="A470" t="str">
            <v>467 Трансмиссия</v>
          </cell>
        </row>
        <row r="471">
          <cell r="A471" t="str">
            <v>468 ТУ</v>
          </cell>
        </row>
        <row r="472">
          <cell r="A472" t="str">
            <v>469 Тумба</v>
          </cell>
        </row>
        <row r="473">
          <cell r="A473" t="str">
            <v>470 Тяговое усиление</v>
          </cell>
        </row>
        <row r="474">
          <cell r="A474" t="str">
            <v>471 Увеличение</v>
          </cell>
        </row>
        <row r="475">
          <cell r="A475" t="str">
            <v>472 Увеличение зрительной трубы</v>
          </cell>
        </row>
        <row r="476">
          <cell r="A476" t="str">
            <v>473 Углерод</v>
          </cell>
        </row>
        <row r="477">
          <cell r="A477" t="str">
            <v>474 Угломер</v>
          </cell>
        </row>
        <row r="478">
          <cell r="A478" t="str">
            <v>475 Удерживающий момент</v>
          </cell>
        </row>
        <row r="479">
          <cell r="A479" t="str">
            <v>476 Узел герметизации</v>
          </cell>
        </row>
        <row r="480">
          <cell r="A480" t="str">
            <v>477 Украшение</v>
          </cell>
        </row>
        <row r="481">
          <cell r="A481" t="str">
            <v>478 Упаковка</v>
          </cell>
        </row>
        <row r="482">
          <cell r="A482" t="str">
            <v>479 Уплотнение</v>
          </cell>
        </row>
        <row r="483">
          <cell r="A483" t="str">
            <v>480 Управление</v>
          </cell>
        </row>
        <row r="484">
          <cell r="A484" t="str">
            <v>481 Уровень</v>
          </cell>
        </row>
        <row r="485">
          <cell r="A485" t="str">
            <v>482 Усилитель руля</v>
          </cell>
        </row>
        <row r="486">
          <cell r="A486" t="str">
            <v>483 Условия</v>
          </cell>
        </row>
        <row r="487">
          <cell r="A487" t="str">
            <v>484 Условный проход</v>
          </cell>
        </row>
        <row r="488">
          <cell r="A488" t="str">
            <v>485 Условный проход, мм</v>
          </cell>
        </row>
        <row r="489">
          <cell r="A489" t="str">
            <v>486 Устойчивость</v>
          </cell>
        </row>
        <row r="490">
          <cell r="A490" t="str">
            <v>487 Утеплитель</v>
          </cell>
        </row>
        <row r="491">
          <cell r="A491" t="str">
            <v>488 Учет</v>
          </cell>
        </row>
        <row r="492">
          <cell r="A492" t="str">
            <v>489 Фазы</v>
          </cell>
        </row>
        <row r="493">
          <cell r="A493" t="str">
            <v>490 Фактура</v>
          </cell>
        </row>
        <row r="494">
          <cell r="A494" t="str">
            <v>491 Фасовка</v>
          </cell>
        </row>
        <row r="495">
          <cell r="A495" t="str">
            <v>492 Фиксация</v>
          </cell>
        </row>
        <row r="496">
          <cell r="A496" t="str">
            <v>493 Фильтрация</v>
          </cell>
        </row>
        <row r="497">
          <cell r="A497" t="str">
            <v>494 Фильтрующая способность</v>
          </cell>
        </row>
        <row r="498">
          <cell r="A498" t="str">
            <v>495 Фокусное расстояние</v>
          </cell>
        </row>
        <row r="499">
          <cell r="A499" t="str">
            <v>496 Форма</v>
          </cell>
        </row>
        <row r="500">
          <cell r="A500" t="str">
            <v>497 Формат</v>
          </cell>
        </row>
        <row r="501">
          <cell r="A501" t="str">
            <v>498 формата foolscap</v>
          </cell>
        </row>
        <row r="502">
          <cell r="A502" t="str">
            <v>499 Формула</v>
          </cell>
        </row>
        <row r="503">
          <cell r="A503" t="str">
            <v>500 Форм-фактор</v>
          </cell>
        </row>
        <row r="504">
          <cell r="A504" t="str">
            <v>501 Формы перьев</v>
          </cell>
        </row>
        <row r="505">
          <cell r="A505" t="str">
            <v>502 Фракция</v>
          </cell>
        </row>
        <row r="506">
          <cell r="A506" t="str">
            <v>503 Функции</v>
          </cell>
        </row>
        <row r="507">
          <cell r="A507" t="str">
            <v>504 Функциональность</v>
          </cell>
        </row>
        <row r="508">
          <cell r="A508" t="str">
            <v>505 Характер движения</v>
          </cell>
        </row>
        <row r="509">
          <cell r="A509" t="str">
            <v>506 Характеристика</v>
          </cell>
        </row>
        <row r="510">
          <cell r="A510" t="str">
            <v>507 Хвостовик</v>
          </cell>
        </row>
        <row r="511">
          <cell r="A511" t="str">
            <v>508 Ход</v>
          </cell>
        </row>
        <row r="512">
          <cell r="A512" t="str">
            <v>509 Холодопроизводительность</v>
          </cell>
        </row>
        <row r="513">
          <cell r="A513" t="str">
            <v>510 Цветность</v>
          </cell>
        </row>
        <row r="514">
          <cell r="A514" t="str">
            <v>511 Цена деления</v>
          </cell>
        </row>
        <row r="515">
          <cell r="A515" t="str">
            <v>512 Центральный электрод</v>
          </cell>
        </row>
        <row r="516">
          <cell r="A516" t="str">
            <v>513 Цилиндр</v>
          </cell>
        </row>
        <row r="517">
          <cell r="A517" t="str">
            <v>514 Цоколь</v>
          </cell>
        </row>
        <row r="518">
          <cell r="A518" t="str">
            <v>515 Часть</v>
          </cell>
        </row>
        <row r="519">
          <cell r="A519" t="str">
            <v>516 Чертеж</v>
          </cell>
        </row>
        <row r="520">
          <cell r="A520" t="str">
            <v>517 Чипсет</v>
          </cell>
        </row>
        <row r="521">
          <cell r="A521" t="str">
            <v>518 Частота</v>
          </cell>
        </row>
        <row r="522">
          <cell r="A522" t="str">
            <v>519 Чувствительность</v>
          </cell>
        </row>
        <row r="523">
          <cell r="A523" t="str">
            <v>520 Шаг</v>
          </cell>
        </row>
        <row r="524">
          <cell r="A524" t="str">
            <v>521 Шапка</v>
          </cell>
        </row>
        <row r="525">
          <cell r="A525" t="str">
            <v>522 Шестерня</v>
          </cell>
        </row>
        <row r="526">
          <cell r="A526" t="str">
            <v>523 Шипованность</v>
          </cell>
        </row>
        <row r="527">
          <cell r="A527" t="str">
            <v>524 Широта</v>
          </cell>
        </row>
        <row r="528">
          <cell r="A528" t="str">
            <v>525 Эксплуатационный режим</v>
          </cell>
        </row>
        <row r="529">
          <cell r="A529" t="str">
            <v>526 Эксплуатация при t°</v>
          </cell>
        </row>
        <row r="530">
          <cell r="A530" t="str">
            <v>527 Электромагнит</v>
          </cell>
        </row>
        <row r="531">
          <cell r="A531" t="str">
            <v>528 Элемент</v>
          </cell>
        </row>
        <row r="532">
          <cell r="A532" t="str">
            <v>529 Энергия</v>
          </cell>
        </row>
        <row r="533">
          <cell r="A533" t="str">
            <v>530 Этажность</v>
          </cell>
        </row>
        <row r="534">
          <cell r="A534" t="str">
            <v>531 Язык</v>
          </cell>
        </row>
        <row r="535">
          <cell r="A535" t="str">
            <v>532 Яркость</v>
          </cell>
        </row>
      </sheetData>
      <sheetData sheetId="3">
        <row r="3">
          <cell r="B3" t="str">
            <v>004 Сантиметр</v>
          </cell>
        </row>
        <row r="4">
          <cell r="B4" t="str">
            <v>005 Дециметр</v>
          </cell>
        </row>
        <row r="5">
          <cell r="B5" t="str">
            <v>006 Метр</v>
          </cell>
        </row>
        <row r="6">
          <cell r="B6" t="str">
            <v>008 Километр (тысяча метров)</v>
          </cell>
        </row>
        <row r="7">
          <cell r="B7" t="str">
            <v>018 Метр погонный</v>
          </cell>
        </row>
        <row r="8">
          <cell r="B8" t="str">
            <v>051 Сантиметр квадратный</v>
          </cell>
        </row>
        <row r="9">
          <cell r="B9" t="str">
            <v>053 Дециметр квадратный</v>
          </cell>
        </row>
        <row r="10">
          <cell r="B10" t="str">
            <v>055 Метр квадратный</v>
          </cell>
        </row>
        <row r="11">
          <cell r="B11" t="str">
            <v>058 Тысяча метров квадратных</v>
          </cell>
        </row>
        <row r="12">
          <cell r="B12" t="str">
            <v>059 Гектар</v>
          </cell>
        </row>
        <row r="13">
          <cell r="B13" t="str">
            <v>111 Миллилитр (куб. см.)</v>
          </cell>
        </row>
        <row r="14">
          <cell r="B14" t="str">
            <v>112 Литр (куб. дм.)</v>
          </cell>
        </row>
        <row r="15">
          <cell r="B15" t="str">
            <v>113 Метр кубический</v>
          </cell>
        </row>
        <row r="16">
          <cell r="B16" t="str">
            <v>114 Тысяча метров кубических</v>
          </cell>
        </row>
        <row r="17">
          <cell r="B17" t="str">
            <v>116 Декалитр</v>
          </cell>
        </row>
        <row r="18">
          <cell r="B18" t="str">
            <v>161 Миллиграмм</v>
          </cell>
        </row>
        <row r="19">
          <cell r="B19" t="str">
            <v>163 Грамм</v>
          </cell>
        </row>
        <row r="20">
          <cell r="B20" t="str">
            <v>166 Килограмм</v>
          </cell>
        </row>
        <row r="21">
          <cell r="B21" t="str">
            <v>168 Тонна (метрическая)</v>
          </cell>
        </row>
        <row r="22">
          <cell r="B22" t="str">
            <v>169 Тысяча тонн</v>
          </cell>
        </row>
        <row r="23">
          <cell r="B23" t="str">
            <v>212 Ватт</v>
          </cell>
        </row>
        <row r="24">
          <cell r="B24" t="str">
            <v>214 Киловатт</v>
          </cell>
        </row>
        <row r="25">
          <cell r="B25" t="str">
            <v>215 Тысяча киловатт (мегаватт)</v>
          </cell>
        </row>
        <row r="26">
          <cell r="B26" t="str">
            <v>233 Гигакалория</v>
          </cell>
        </row>
        <row r="27">
          <cell r="B27" t="str">
            <v>245 Киловатт-час</v>
          </cell>
        </row>
        <row r="28">
          <cell r="B28" t="str">
            <v>5042 Сто миллилитров</v>
          </cell>
        </row>
        <row r="29">
          <cell r="B29" t="str">
            <v>5108 Один баллон</v>
          </cell>
        </row>
        <row r="30">
          <cell r="B30" t="str">
            <v>5111 Одна пачка</v>
          </cell>
        </row>
        <row r="31">
          <cell r="B31" t="str">
            <v>616 Бобина</v>
          </cell>
        </row>
        <row r="32">
          <cell r="B32" t="str">
            <v>625 Лист</v>
          </cell>
        </row>
        <row r="33">
          <cell r="B33" t="str">
            <v>639 Доза</v>
          </cell>
        </row>
        <row r="34">
          <cell r="B34" t="str">
            <v>704 Набор</v>
          </cell>
        </row>
        <row r="35">
          <cell r="B35" t="str">
            <v>715 Пара</v>
          </cell>
        </row>
        <row r="36">
          <cell r="B36" t="str">
            <v>736 Рулон</v>
          </cell>
        </row>
        <row r="37">
          <cell r="B37" t="str">
            <v>778 Упаковка</v>
          </cell>
        </row>
        <row r="38">
          <cell r="B38" t="str">
            <v>783 Тысяча упаковок</v>
          </cell>
        </row>
        <row r="39">
          <cell r="B39" t="str">
            <v>796 Штука</v>
          </cell>
        </row>
        <row r="40">
          <cell r="B40" t="str">
            <v>797 Сто штук</v>
          </cell>
        </row>
        <row r="41">
          <cell r="B41" t="str">
            <v>798 Тысяча штук</v>
          </cell>
        </row>
        <row r="42">
          <cell r="B42" t="str">
            <v>799 Миллион штук</v>
          </cell>
        </row>
        <row r="43">
          <cell r="B43" t="str">
            <v>812 Ящик</v>
          </cell>
        </row>
        <row r="44">
          <cell r="B44" t="str">
            <v>836 Голова</v>
          </cell>
        </row>
        <row r="45">
          <cell r="B45" t="str">
            <v>839 Комплект</v>
          </cell>
        </row>
        <row r="46">
          <cell r="B46" t="str">
            <v>840 Секция</v>
          </cell>
        </row>
      </sheetData>
      <sheetData sheetId="4"/>
      <sheetData sheetId="5">
        <row r="3">
          <cell r="A3" t="str">
            <v>137-1</v>
          </cell>
        </row>
        <row r="4">
          <cell r="A4" t="str">
            <v>137-2</v>
          </cell>
        </row>
        <row r="5">
          <cell r="A5" t="str">
            <v>137-3</v>
          </cell>
        </row>
        <row r="6">
          <cell r="A6" t="str">
            <v>137-4</v>
          </cell>
        </row>
        <row r="7">
          <cell r="A7" t="str">
            <v>137-5</v>
          </cell>
        </row>
        <row r="8">
          <cell r="A8" t="str">
            <v>137-6</v>
          </cell>
        </row>
        <row r="9">
          <cell r="A9" t="str">
            <v>137-7</v>
          </cell>
        </row>
        <row r="10">
          <cell r="A10" t="str">
            <v>137-8</v>
          </cell>
        </row>
        <row r="11">
          <cell r="A11" t="str">
            <v>137-9</v>
          </cell>
        </row>
        <row r="12">
          <cell r="A12" t="str">
            <v>137-10</v>
          </cell>
        </row>
        <row r="13">
          <cell r="A13" t="str">
            <v>137-11</v>
          </cell>
        </row>
        <row r="14">
          <cell r="A14" t="str">
            <v>137-12</v>
          </cell>
        </row>
        <row r="15">
          <cell r="A15" t="str">
            <v>137-13</v>
          </cell>
        </row>
        <row r="16">
          <cell r="A16" t="str">
            <v>137-14</v>
          </cell>
        </row>
        <row r="17">
          <cell r="A17" t="str">
            <v>137-15</v>
          </cell>
        </row>
        <row r="18">
          <cell r="A18" t="str">
            <v>137-16</v>
          </cell>
        </row>
        <row r="19">
          <cell r="A19" t="str">
            <v>137-17</v>
          </cell>
        </row>
        <row r="20">
          <cell r="A20" t="str">
            <v>137-18</v>
          </cell>
        </row>
        <row r="21">
          <cell r="A21" t="str">
            <v>137-19</v>
          </cell>
        </row>
        <row r="22">
          <cell r="A22" t="str">
            <v>137-20</v>
          </cell>
        </row>
        <row r="23">
          <cell r="A23" t="str">
            <v>137-21</v>
          </cell>
        </row>
        <row r="24">
          <cell r="A24" t="str">
            <v>137-22</v>
          </cell>
        </row>
        <row r="25">
          <cell r="A25" t="str">
            <v>137-23</v>
          </cell>
        </row>
        <row r="26">
          <cell r="A26" t="str">
            <v>137-24</v>
          </cell>
        </row>
        <row r="27">
          <cell r="A27" t="str">
            <v>137-25</v>
          </cell>
        </row>
        <row r="28">
          <cell r="A28" t="str">
            <v>137-26</v>
          </cell>
        </row>
        <row r="29">
          <cell r="A29" t="str">
            <v>137-27</v>
          </cell>
        </row>
        <row r="30">
          <cell r="A30" t="str">
            <v>137-28</v>
          </cell>
        </row>
        <row r="31">
          <cell r="A31" t="str">
            <v>137-29</v>
          </cell>
        </row>
        <row r="32">
          <cell r="A32" t="str">
            <v>137-30</v>
          </cell>
        </row>
        <row r="33">
          <cell r="A33" t="str">
            <v>138-1</v>
          </cell>
        </row>
        <row r="34">
          <cell r="A34" t="str">
            <v>138-2</v>
          </cell>
        </row>
        <row r="35">
          <cell r="A35" t="str">
            <v>138-3</v>
          </cell>
        </row>
        <row r="36">
          <cell r="A36" t="str">
            <v>138-4</v>
          </cell>
        </row>
        <row r="37">
          <cell r="A37" t="str">
            <v>138-5</v>
          </cell>
        </row>
        <row r="38">
          <cell r="A38" t="str">
            <v>138-6</v>
          </cell>
        </row>
        <row r="39">
          <cell r="A39" t="str">
            <v>138-7</v>
          </cell>
        </row>
        <row r="40">
          <cell r="A40" t="str">
            <v>138-8</v>
          </cell>
        </row>
        <row r="41">
          <cell r="A41" t="str">
            <v>138-9</v>
          </cell>
        </row>
        <row r="42">
          <cell r="A42" t="str">
            <v>138-10</v>
          </cell>
        </row>
        <row r="43">
          <cell r="A43">
            <v>139</v>
          </cell>
        </row>
        <row r="44">
          <cell r="A44" t="str">
            <v>140-1</v>
          </cell>
        </row>
        <row r="45">
          <cell r="A45" t="str">
            <v>140-2</v>
          </cell>
        </row>
        <row r="46">
          <cell r="A46" t="str">
            <v>140-3</v>
          </cell>
        </row>
        <row r="47">
          <cell r="A47" t="str">
            <v>140-4</v>
          </cell>
        </row>
        <row r="48">
          <cell r="A48" t="str">
            <v>140-5</v>
          </cell>
        </row>
        <row r="49">
          <cell r="A49" t="str">
            <v>140-6</v>
          </cell>
        </row>
        <row r="50">
          <cell r="A50" t="str">
            <v>140-7</v>
          </cell>
        </row>
        <row r="51">
          <cell r="A51" t="str">
            <v>140-8</v>
          </cell>
        </row>
        <row r="52">
          <cell r="A52" t="str">
            <v>140-9</v>
          </cell>
        </row>
        <row r="53">
          <cell r="A53" t="str">
            <v>140-10</v>
          </cell>
        </row>
        <row r="54">
          <cell r="A54" t="str">
            <v>140-11</v>
          </cell>
        </row>
        <row r="55">
          <cell r="A55" t="str">
            <v>140-12</v>
          </cell>
        </row>
        <row r="56">
          <cell r="A56" t="str">
            <v>140-13</v>
          </cell>
        </row>
        <row r="57">
          <cell r="A57" t="str">
            <v>140-14</v>
          </cell>
        </row>
        <row r="58">
          <cell r="A58" t="str">
            <v>140-15</v>
          </cell>
        </row>
        <row r="59">
          <cell r="A59" t="str">
            <v>140-16</v>
          </cell>
        </row>
        <row r="60">
          <cell r="A60">
            <v>150</v>
          </cell>
        </row>
      </sheetData>
      <sheetData sheetId="6">
        <row r="3">
          <cell r="A3" t="str">
            <v>ОВХ</v>
          </cell>
        </row>
        <row r="4">
          <cell r="A4" t="str">
            <v>ОИН</v>
          </cell>
        </row>
        <row r="5">
          <cell r="A5" t="str">
            <v>ТПХ</v>
          </cell>
        </row>
      </sheetData>
      <sheetData sheetId="7"/>
      <sheetData sheetId="8"/>
      <sheetData sheetId="9">
        <row r="2">
          <cell r="B2" t="str">
            <v>Календарные</v>
          </cell>
        </row>
        <row r="3">
          <cell r="B3" t="str">
            <v>Рабочие</v>
          </cell>
        </row>
      </sheetData>
      <sheetData sheetId="10"/>
      <sheetData sheetId="11"/>
      <sheetData sheetId="12">
        <row r="3">
          <cell r="B3" t="str">
            <v>С НДС</v>
          </cell>
        </row>
        <row r="4">
          <cell r="B4" t="str">
            <v>Без НДС</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sheetName val="Справочник Инкотермс"/>
      <sheetName val="Тип дней"/>
      <sheetName val="Вид предоплаты"/>
      <sheetName val="Вид промежуточного платежа"/>
      <sheetName val="Признак НДС"/>
    </sheetNames>
    <sheetDataSet>
      <sheetData sheetId="0"/>
      <sheetData sheetId="1">
        <row r="4">
          <cell r="A4" t="str">
            <v>EXW</v>
          </cell>
        </row>
        <row r="5">
          <cell r="A5" t="str">
            <v>FCA</v>
          </cell>
        </row>
        <row r="6">
          <cell r="A6" t="str">
            <v>CPT</v>
          </cell>
        </row>
        <row r="7">
          <cell r="A7" t="str">
            <v>CIP</v>
          </cell>
        </row>
        <row r="8">
          <cell r="A8" t="str">
            <v>DAT</v>
          </cell>
        </row>
        <row r="9">
          <cell r="A9" t="str">
            <v>DAP</v>
          </cell>
        </row>
        <row r="10">
          <cell r="A10" t="str">
            <v>DDP</v>
          </cell>
        </row>
        <row r="11">
          <cell r="A11" t="str">
            <v>FAS</v>
          </cell>
        </row>
        <row r="12">
          <cell r="A12" t="str">
            <v>FOB</v>
          </cell>
        </row>
        <row r="13">
          <cell r="A13" t="str">
            <v>CFR</v>
          </cell>
        </row>
        <row r="14">
          <cell r="A14" t="str">
            <v>CIF</v>
          </cell>
        </row>
      </sheetData>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sheetPr>
  <dimension ref="A1:Y27"/>
  <sheetViews>
    <sheetView tabSelected="1" view="pageBreakPreview" zoomScale="70" zoomScaleNormal="70" zoomScaleSheetLayoutView="70" workbookViewId="0">
      <selection activeCell="I5" sqref="I5"/>
    </sheetView>
  </sheetViews>
  <sheetFormatPr defaultColWidth="9.140625" defaultRowHeight="15" x14ac:dyDescent="0.25"/>
  <cols>
    <col min="1" max="1" width="5.7109375" style="1" customWidth="1"/>
    <col min="2" max="2" width="10.7109375" style="1" customWidth="1"/>
    <col min="3" max="3" width="10.28515625" style="1" customWidth="1"/>
    <col min="4" max="4" width="19.42578125" style="1" customWidth="1"/>
    <col min="5" max="5" width="14.42578125" style="7" customWidth="1"/>
    <col min="6" max="6" width="19.5703125" style="1" customWidth="1"/>
    <col min="7" max="7" width="45.85546875" style="1" customWidth="1"/>
    <col min="8" max="8" width="9.140625" style="7"/>
    <col min="9" max="9" width="9.140625" style="1"/>
    <col min="10" max="10" width="13.140625" style="1" customWidth="1"/>
    <col min="11" max="11" width="12.28515625" style="1" customWidth="1"/>
    <col min="12" max="12" width="13" style="1" customWidth="1"/>
    <col min="13" max="13" width="12.7109375" style="1" customWidth="1"/>
    <col min="14" max="14" width="9.140625" style="1"/>
    <col min="15" max="15" width="14.5703125" style="1" customWidth="1"/>
    <col min="16" max="16" width="14.140625" style="1" customWidth="1"/>
    <col min="17" max="18" width="9.140625" style="1"/>
    <col min="19" max="19" width="11.28515625" style="1" customWidth="1"/>
    <col min="20" max="20" width="13.28515625" style="1" customWidth="1"/>
    <col min="21" max="21" width="14.140625" style="1" customWidth="1"/>
    <col min="22" max="22" width="16.5703125" style="1" customWidth="1"/>
    <col min="23" max="23" width="9.42578125" style="1" customWidth="1"/>
    <col min="24" max="24" width="8.85546875" style="1" customWidth="1"/>
    <col min="25" max="25" width="7.85546875" style="1" customWidth="1"/>
    <col min="26" max="16384" width="9.140625" style="2"/>
  </cols>
  <sheetData>
    <row r="1" spans="1:25" ht="69" customHeight="1" x14ac:dyDescent="0.25">
      <c r="T1" s="25" t="s">
        <v>32</v>
      </c>
      <c r="U1" s="25"/>
      <c r="V1" s="25"/>
      <c r="W1" s="25"/>
      <c r="X1" s="25"/>
      <c r="Y1" s="25"/>
    </row>
    <row r="2" spans="1:25" x14ac:dyDescent="0.25">
      <c r="A2" s="26" t="s">
        <v>28</v>
      </c>
      <c r="B2" s="26"/>
      <c r="C2" s="26"/>
      <c r="D2" s="26"/>
      <c r="E2" s="26"/>
      <c r="F2" s="26"/>
      <c r="G2" s="26"/>
      <c r="H2" s="26"/>
      <c r="I2" s="26"/>
      <c r="J2" s="26"/>
      <c r="K2" s="26"/>
      <c r="L2" s="26"/>
      <c r="M2" s="26"/>
      <c r="N2" s="26"/>
      <c r="O2" s="26"/>
      <c r="P2" s="26"/>
      <c r="Q2" s="26"/>
      <c r="R2" s="26"/>
      <c r="S2" s="26"/>
      <c r="T2" s="26"/>
      <c r="U2" s="26"/>
      <c r="V2" s="26"/>
      <c r="W2" s="26"/>
      <c r="X2" s="26"/>
      <c r="Y2" s="26"/>
    </row>
    <row r="3" spans="1:25" s="4" customFormat="1" ht="128.25" x14ac:dyDescent="0.25">
      <c r="A3" s="3" t="s">
        <v>26</v>
      </c>
      <c r="B3" s="3" t="s">
        <v>23</v>
      </c>
      <c r="C3" s="3" t="s">
        <v>0</v>
      </c>
      <c r="D3" s="19" t="s">
        <v>1</v>
      </c>
      <c r="E3" s="8" t="s">
        <v>2</v>
      </c>
      <c r="F3" s="3" t="s">
        <v>3</v>
      </c>
      <c r="G3" s="3" t="s">
        <v>4</v>
      </c>
      <c r="H3" s="8" t="s">
        <v>5</v>
      </c>
      <c r="I3" s="3" t="s">
        <v>6</v>
      </c>
      <c r="J3" s="3" t="s">
        <v>7</v>
      </c>
      <c r="K3" s="3" t="s">
        <v>8</v>
      </c>
      <c r="L3" s="3" t="s">
        <v>9</v>
      </c>
      <c r="M3" s="3" t="s">
        <v>10</v>
      </c>
      <c r="N3" s="3" t="s">
        <v>11</v>
      </c>
      <c r="O3" s="3" t="s">
        <v>12</v>
      </c>
      <c r="P3" s="3" t="s">
        <v>13</v>
      </c>
      <c r="Q3" s="3" t="s">
        <v>14</v>
      </c>
      <c r="R3" s="3" t="s">
        <v>15</v>
      </c>
      <c r="S3" s="3" t="s">
        <v>16</v>
      </c>
      <c r="T3" s="3" t="s">
        <v>17</v>
      </c>
      <c r="U3" s="3" t="s">
        <v>18</v>
      </c>
      <c r="V3" s="3" t="s">
        <v>19</v>
      </c>
      <c r="W3" s="3" t="s">
        <v>20</v>
      </c>
      <c r="X3" s="3" t="s">
        <v>21</v>
      </c>
      <c r="Y3" s="3" t="s">
        <v>22</v>
      </c>
    </row>
    <row r="4" spans="1:25" s="6" customFormat="1" ht="28.5" customHeight="1" x14ac:dyDescent="0.25">
      <c r="A4" s="5">
        <v>1</v>
      </c>
      <c r="B4" s="13">
        <v>2</v>
      </c>
      <c r="C4" s="5">
        <v>3</v>
      </c>
      <c r="D4" s="20">
        <v>4</v>
      </c>
      <c r="E4" s="22">
        <v>5</v>
      </c>
      <c r="F4" s="23">
        <v>6</v>
      </c>
      <c r="G4" s="22">
        <v>7</v>
      </c>
      <c r="H4" s="23">
        <v>8</v>
      </c>
      <c r="I4" s="22">
        <v>9</v>
      </c>
      <c r="J4" s="23">
        <v>10</v>
      </c>
      <c r="K4" s="22">
        <v>11</v>
      </c>
      <c r="L4" s="23">
        <v>12</v>
      </c>
      <c r="M4" s="22">
        <v>13</v>
      </c>
      <c r="N4" s="23">
        <v>14</v>
      </c>
      <c r="O4" s="22">
        <v>15</v>
      </c>
      <c r="P4" s="23">
        <v>16</v>
      </c>
      <c r="Q4" s="22">
        <v>17</v>
      </c>
      <c r="R4" s="23">
        <v>18</v>
      </c>
      <c r="S4" s="22">
        <v>19</v>
      </c>
      <c r="T4" s="23">
        <v>20</v>
      </c>
      <c r="U4" s="22">
        <v>21</v>
      </c>
      <c r="V4" s="23">
        <v>22</v>
      </c>
      <c r="W4" s="22">
        <v>23</v>
      </c>
      <c r="X4" s="23">
        <v>24</v>
      </c>
      <c r="Y4" s="22">
        <v>25</v>
      </c>
    </row>
    <row r="5" spans="1:25" s="15" customFormat="1" ht="89.25" x14ac:dyDescent="0.25">
      <c r="A5" s="16">
        <v>1</v>
      </c>
      <c r="B5" s="14" t="s">
        <v>36</v>
      </c>
      <c r="C5" s="9" t="s">
        <v>25</v>
      </c>
      <c r="D5" s="21" t="s">
        <v>57</v>
      </c>
      <c r="E5" s="14" t="s">
        <v>76</v>
      </c>
      <c r="F5" s="14" t="s">
        <v>77</v>
      </c>
      <c r="G5" s="27" t="s">
        <v>101</v>
      </c>
      <c r="H5" s="9" t="s">
        <v>29</v>
      </c>
      <c r="I5" s="11">
        <v>0</v>
      </c>
      <c r="J5" s="10" t="s">
        <v>34</v>
      </c>
      <c r="K5" s="9" t="s">
        <v>24</v>
      </c>
      <c r="L5" s="10" t="s">
        <v>31</v>
      </c>
      <c r="M5" s="9" t="s">
        <v>30</v>
      </c>
      <c r="N5" s="10" t="s">
        <v>27</v>
      </c>
      <c r="O5" s="12" t="s">
        <v>33</v>
      </c>
      <c r="P5" s="9">
        <v>0</v>
      </c>
      <c r="Q5" s="24">
        <v>168</v>
      </c>
      <c r="R5" s="14" t="s">
        <v>100</v>
      </c>
      <c r="S5" s="28">
        <v>0.3</v>
      </c>
      <c r="T5" s="17">
        <v>248246.61</v>
      </c>
      <c r="U5" s="17">
        <v>74473.98</v>
      </c>
      <c r="V5" s="17">
        <f>U5*1.18</f>
        <v>87879.296399999992</v>
      </c>
      <c r="W5" s="14"/>
      <c r="X5" s="10">
        <v>2018</v>
      </c>
      <c r="Y5" s="14"/>
    </row>
    <row r="6" spans="1:25" s="15" customFormat="1" ht="89.25" x14ac:dyDescent="0.25">
      <c r="A6" s="16">
        <v>2</v>
      </c>
      <c r="B6" s="14" t="s">
        <v>37</v>
      </c>
      <c r="C6" s="9" t="s">
        <v>25</v>
      </c>
      <c r="D6" s="21" t="s">
        <v>58</v>
      </c>
      <c r="E6" s="14" t="s">
        <v>78</v>
      </c>
      <c r="F6" s="14" t="s">
        <v>79</v>
      </c>
      <c r="G6" s="11" t="s">
        <v>102</v>
      </c>
      <c r="H6" s="9" t="s">
        <v>29</v>
      </c>
      <c r="I6" s="11">
        <v>0</v>
      </c>
      <c r="J6" s="10" t="s">
        <v>34</v>
      </c>
      <c r="K6" s="9" t="s">
        <v>24</v>
      </c>
      <c r="L6" s="10" t="s">
        <v>31</v>
      </c>
      <c r="M6" s="9" t="s">
        <v>30</v>
      </c>
      <c r="N6" s="10" t="s">
        <v>27</v>
      </c>
      <c r="O6" s="12" t="s">
        <v>33</v>
      </c>
      <c r="P6" s="9">
        <v>0</v>
      </c>
      <c r="Q6" s="24">
        <v>168</v>
      </c>
      <c r="R6" s="14" t="s">
        <v>100</v>
      </c>
      <c r="S6" s="14">
        <v>0.1</v>
      </c>
      <c r="T6" s="17">
        <v>262394.92</v>
      </c>
      <c r="U6" s="17">
        <v>26239.49</v>
      </c>
      <c r="V6" s="17">
        <f t="shared" ref="V6:V25" si="0">U6*1.18</f>
        <v>30962.5982</v>
      </c>
      <c r="W6" s="14"/>
      <c r="X6" s="10">
        <v>2018</v>
      </c>
      <c r="Y6" s="14"/>
    </row>
    <row r="7" spans="1:25" s="15" customFormat="1" ht="89.25" x14ac:dyDescent="0.25">
      <c r="A7" s="16">
        <v>3</v>
      </c>
      <c r="B7" s="14" t="s">
        <v>38</v>
      </c>
      <c r="C7" s="9" t="s">
        <v>25</v>
      </c>
      <c r="D7" s="21" t="s">
        <v>59</v>
      </c>
      <c r="E7" s="14" t="s">
        <v>78</v>
      </c>
      <c r="F7" s="14" t="s">
        <v>80</v>
      </c>
      <c r="G7" s="11" t="s">
        <v>103</v>
      </c>
      <c r="H7" s="9" t="s">
        <v>29</v>
      </c>
      <c r="I7" s="11">
        <v>0</v>
      </c>
      <c r="J7" s="10" t="s">
        <v>34</v>
      </c>
      <c r="K7" s="9" t="s">
        <v>24</v>
      </c>
      <c r="L7" s="10" t="s">
        <v>31</v>
      </c>
      <c r="M7" s="9" t="s">
        <v>30</v>
      </c>
      <c r="N7" s="10" t="s">
        <v>27</v>
      </c>
      <c r="O7" s="12" t="s">
        <v>33</v>
      </c>
      <c r="P7" s="9">
        <v>0</v>
      </c>
      <c r="Q7" s="24">
        <v>168</v>
      </c>
      <c r="R7" s="14" t="s">
        <v>100</v>
      </c>
      <c r="S7" s="14">
        <v>0.2</v>
      </c>
      <c r="T7" s="17">
        <v>262394.92</v>
      </c>
      <c r="U7" s="17">
        <v>52478.98</v>
      </c>
      <c r="V7" s="17">
        <f t="shared" si="0"/>
        <v>61925.196400000001</v>
      </c>
      <c r="W7" s="14"/>
      <c r="X7" s="10">
        <v>2018</v>
      </c>
      <c r="Y7" s="14"/>
    </row>
    <row r="8" spans="1:25" s="15" customFormat="1" ht="89.25" x14ac:dyDescent="0.25">
      <c r="A8" s="16">
        <v>4</v>
      </c>
      <c r="B8" s="14" t="s">
        <v>39</v>
      </c>
      <c r="C8" s="9" t="s">
        <v>25</v>
      </c>
      <c r="D8" s="21" t="s">
        <v>60</v>
      </c>
      <c r="E8" s="14" t="s">
        <v>78</v>
      </c>
      <c r="F8" s="14" t="s">
        <v>81</v>
      </c>
      <c r="G8" s="11" t="s">
        <v>104</v>
      </c>
      <c r="H8" s="9" t="s">
        <v>29</v>
      </c>
      <c r="I8" s="11">
        <v>0</v>
      </c>
      <c r="J8" s="10" t="s">
        <v>34</v>
      </c>
      <c r="K8" s="9" t="s">
        <v>24</v>
      </c>
      <c r="L8" s="10" t="s">
        <v>31</v>
      </c>
      <c r="M8" s="9" t="s">
        <v>30</v>
      </c>
      <c r="N8" s="10" t="s">
        <v>27</v>
      </c>
      <c r="O8" s="12" t="s">
        <v>33</v>
      </c>
      <c r="P8" s="9">
        <v>0</v>
      </c>
      <c r="Q8" s="24">
        <v>168</v>
      </c>
      <c r="R8" s="14" t="s">
        <v>100</v>
      </c>
      <c r="S8" s="14">
        <v>0.15</v>
      </c>
      <c r="T8" s="17">
        <v>262394.92</v>
      </c>
      <c r="U8" s="17">
        <v>39359.24</v>
      </c>
      <c r="V8" s="17">
        <f t="shared" si="0"/>
        <v>46443.903199999993</v>
      </c>
      <c r="W8" s="14"/>
      <c r="X8" s="10">
        <v>2018</v>
      </c>
      <c r="Y8" s="14"/>
    </row>
    <row r="9" spans="1:25" s="15" customFormat="1" ht="89.25" x14ac:dyDescent="0.25">
      <c r="A9" s="16">
        <v>5</v>
      </c>
      <c r="B9" s="14" t="s">
        <v>40</v>
      </c>
      <c r="C9" s="9" t="s">
        <v>25</v>
      </c>
      <c r="D9" s="21" t="s">
        <v>61</v>
      </c>
      <c r="E9" s="14" t="s">
        <v>78</v>
      </c>
      <c r="F9" s="14" t="s">
        <v>82</v>
      </c>
      <c r="G9" s="11" t="s">
        <v>105</v>
      </c>
      <c r="H9" s="9" t="s">
        <v>29</v>
      </c>
      <c r="I9" s="11">
        <v>0</v>
      </c>
      <c r="J9" s="10" t="s">
        <v>34</v>
      </c>
      <c r="K9" s="9" t="s">
        <v>24</v>
      </c>
      <c r="L9" s="10" t="s">
        <v>31</v>
      </c>
      <c r="M9" s="9" t="s">
        <v>30</v>
      </c>
      <c r="N9" s="10" t="s">
        <v>27</v>
      </c>
      <c r="O9" s="12" t="s">
        <v>33</v>
      </c>
      <c r="P9" s="9">
        <v>0</v>
      </c>
      <c r="Q9" s="24">
        <v>168</v>
      </c>
      <c r="R9" s="14" t="s">
        <v>100</v>
      </c>
      <c r="S9" s="14">
        <v>0.2</v>
      </c>
      <c r="T9" s="17">
        <v>262394.92</v>
      </c>
      <c r="U9" s="17">
        <v>52478.98</v>
      </c>
      <c r="V9" s="17">
        <f t="shared" si="0"/>
        <v>61925.196400000001</v>
      </c>
      <c r="W9" s="14"/>
      <c r="X9" s="10">
        <v>2018</v>
      </c>
      <c r="Y9" s="14"/>
    </row>
    <row r="10" spans="1:25" s="15" customFormat="1" ht="89.25" x14ac:dyDescent="0.25">
      <c r="A10" s="16">
        <v>6</v>
      </c>
      <c r="B10" s="14" t="s">
        <v>41</v>
      </c>
      <c r="C10" s="9" t="s">
        <v>25</v>
      </c>
      <c r="D10" s="21" t="s">
        <v>61</v>
      </c>
      <c r="E10" s="14" t="s">
        <v>78</v>
      </c>
      <c r="F10" s="14" t="s">
        <v>82</v>
      </c>
      <c r="G10" s="11" t="s">
        <v>106</v>
      </c>
      <c r="H10" s="9" t="s">
        <v>29</v>
      </c>
      <c r="I10" s="11">
        <v>0</v>
      </c>
      <c r="J10" s="10" t="s">
        <v>34</v>
      </c>
      <c r="K10" s="9" t="s">
        <v>24</v>
      </c>
      <c r="L10" s="10" t="s">
        <v>31</v>
      </c>
      <c r="M10" s="9" t="s">
        <v>30</v>
      </c>
      <c r="N10" s="10" t="s">
        <v>27</v>
      </c>
      <c r="O10" s="12" t="s">
        <v>33</v>
      </c>
      <c r="P10" s="9">
        <v>0</v>
      </c>
      <c r="Q10" s="24">
        <v>168</v>
      </c>
      <c r="R10" s="14" t="s">
        <v>100</v>
      </c>
      <c r="S10" s="14">
        <v>0.25</v>
      </c>
      <c r="T10" s="17">
        <v>262394.92</v>
      </c>
      <c r="U10" s="17">
        <v>65598.73</v>
      </c>
      <c r="V10" s="17">
        <f t="shared" si="0"/>
        <v>77406.501399999994</v>
      </c>
      <c r="W10" s="14"/>
      <c r="X10" s="10">
        <v>2018</v>
      </c>
      <c r="Y10" s="14"/>
    </row>
    <row r="11" spans="1:25" s="15" customFormat="1" ht="89.25" x14ac:dyDescent="0.25">
      <c r="A11" s="16">
        <v>7</v>
      </c>
      <c r="B11" s="14" t="s">
        <v>42</v>
      </c>
      <c r="C11" s="9" t="s">
        <v>25</v>
      </c>
      <c r="D11" s="21" t="s">
        <v>61</v>
      </c>
      <c r="E11" s="14" t="s">
        <v>78</v>
      </c>
      <c r="F11" s="14" t="s">
        <v>82</v>
      </c>
      <c r="G11" s="11" t="s">
        <v>107</v>
      </c>
      <c r="H11" s="9" t="s">
        <v>29</v>
      </c>
      <c r="I11" s="11">
        <v>0</v>
      </c>
      <c r="J11" s="10" t="s">
        <v>34</v>
      </c>
      <c r="K11" s="9" t="s">
        <v>24</v>
      </c>
      <c r="L11" s="10" t="s">
        <v>31</v>
      </c>
      <c r="M11" s="9" t="s">
        <v>30</v>
      </c>
      <c r="N11" s="10" t="s">
        <v>27</v>
      </c>
      <c r="O11" s="12" t="s">
        <v>33</v>
      </c>
      <c r="P11" s="9">
        <v>0</v>
      </c>
      <c r="Q11" s="24">
        <v>168</v>
      </c>
      <c r="R11" s="14" t="s">
        <v>100</v>
      </c>
      <c r="S11" s="14">
        <v>0.2</v>
      </c>
      <c r="T11" s="17">
        <v>262394.92</v>
      </c>
      <c r="U11" s="17">
        <v>52478.98</v>
      </c>
      <c r="V11" s="17">
        <f t="shared" si="0"/>
        <v>61925.196400000001</v>
      </c>
      <c r="W11" s="14"/>
      <c r="X11" s="10">
        <v>2018</v>
      </c>
      <c r="Y11" s="14"/>
    </row>
    <row r="12" spans="1:25" s="15" customFormat="1" ht="89.25" x14ac:dyDescent="0.25">
      <c r="A12" s="16">
        <v>8</v>
      </c>
      <c r="B12" s="14" t="s">
        <v>43</v>
      </c>
      <c r="C12" s="9" t="s">
        <v>25</v>
      </c>
      <c r="D12" s="21" t="s">
        <v>62</v>
      </c>
      <c r="E12" s="14" t="s">
        <v>78</v>
      </c>
      <c r="F12" s="14" t="s">
        <v>83</v>
      </c>
      <c r="G12" s="11" t="s">
        <v>108</v>
      </c>
      <c r="H12" s="9" t="s">
        <v>29</v>
      </c>
      <c r="I12" s="11">
        <v>0</v>
      </c>
      <c r="J12" s="10" t="s">
        <v>34</v>
      </c>
      <c r="K12" s="9" t="s">
        <v>24</v>
      </c>
      <c r="L12" s="10" t="s">
        <v>31</v>
      </c>
      <c r="M12" s="9" t="s">
        <v>30</v>
      </c>
      <c r="N12" s="10" t="s">
        <v>27</v>
      </c>
      <c r="O12" s="12" t="s">
        <v>33</v>
      </c>
      <c r="P12" s="9">
        <v>0</v>
      </c>
      <c r="Q12" s="24">
        <v>168</v>
      </c>
      <c r="R12" s="14" t="s">
        <v>100</v>
      </c>
      <c r="S12" s="14">
        <v>0.2</v>
      </c>
      <c r="T12" s="17">
        <v>276992.37</v>
      </c>
      <c r="U12" s="17">
        <v>55398.47</v>
      </c>
      <c r="V12" s="17">
        <f t="shared" si="0"/>
        <v>65370.194599999995</v>
      </c>
      <c r="W12" s="14"/>
      <c r="X12" s="10">
        <v>2018</v>
      </c>
      <c r="Y12" s="14"/>
    </row>
    <row r="13" spans="1:25" s="15" customFormat="1" ht="89.25" x14ac:dyDescent="0.25">
      <c r="A13" s="16">
        <v>9</v>
      </c>
      <c r="B13" s="14" t="s">
        <v>44</v>
      </c>
      <c r="C13" s="9" t="s">
        <v>25</v>
      </c>
      <c r="D13" s="21" t="s">
        <v>63</v>
      </c>
      <c r="E13" s="14" t="s">
        <v>84</v>
      </c>
      <c r="F13" s="14" t="s">
        <v>85</v>
      </c>
      <c r="G13" s="11" t="s">
        <v>109</v>
      </c>
      <c r="H13" s="9" t="s">
        <v>29</v>
      </c>
      <c r="I13" s="11">
        <v>0</v>
      </c>
      <c r="J13" s="10" t="s">
        <v>34</v>
      </c>
      <c r="K13" s="9" t="s">
        <v>24</v>
      </c>
      <c r="L13" s="10" t="s">
        <v>31</v>
      </c>
      <c r="M13" s="9" t="s">
        <v>30</v>
      </c>
      <c r="N13" s="10" t="s">
        <v>27</v>
      </c>
      <c r="O13" s="12" t="s">
        <v>33</v>
      </c>
      <c r="P13" s="9">
        <v>0</v>
      </c>
      <c r="Q13" s="24">
        <v>168</v>
      </c>
      <c r="R13" s="14" t="s">
        <v>100</v>
      </c>
      <c r="S13" s="14">
        <v>0.1</v>
      </c>
      <c r="T13" s="17">
        <v>149298.31</v>
      </c>
      <c r="U13" s="17">
        <v>14929.83</v>
      </c>
      <c r="V13" s="17">
        <f t="shared" si="0"/>
        <v>17617.199399999998</v>
      </c>
      <c r="W13" s="14"/>
      <c r="X13" s="10">
        <v>2018</v>
      </c>
      <c r="Y13" s="14"/>
    </row>
    <row r="14" spans="1:25" s="15" customFormat="1" ht="89.25" x14ac:dyDescent="0.25">
      <c r="A14" s="16">
        <v>10</v>
      </c>
      <c r="B14" s="14" t="s">
        <v>45</v>
      </c>
      <c r="C14" s="9" t="s">
        <v>25</v>
      </c>
      <c r="D14" s="21" t="s">
        <v>64</v>
      </c>
      <c r="E14" s="14" t="s">
        <v>84</v>
      </c>
      <c r="F14" s="14" t="s">
        <v>86</v>
      </c>
      <c r="G14" s="11" t="s">
        <v>110</v>
      </c>
      <c r="H14" s="9" t="s">
        <v>29</v>
      </c>
      <c r="I14" s="11">
        <v>0</v>
      </c>
      <c r="J14" s="10" t="s">
        <v>34</v>
      </c>
      <c r="K14" s="9" t="s">
        <v>24</v>
      </c>
      <c r="L14" s="10" t="s">
        <v>31</v>
      </c>
      <c r="M14" s="9" t="s">
        <v>30</v>
      </c>
      <c r="N14" s="10" t="s">
        <v>27</v>
      </c>
      <c r="O14" s="12" t="s">
        <v>33</v>
      </c>
      <c r="P14" s="9">
        <v>0</v>
      </c>
      <c r="Q14" s="24">
        <v>168</v>
      </c>
      <c r="R14" s="14" t="s">
        <v>100</v>
      </c>
      <c r="S14" s="14">
        <v>0.3</v>
      </c>
      <c r="T14" s="17">
        <v>276992.37</v>
      </c>
      <c r="U14" s="17">
        <v>83097.710000000006</v>
      </c>
      <c r="V14" s="17">
        <f t="shared" si="0"/>
        <v>98055.2978</v>
      </c>
      <c r="W14" s="14"/>
      <c r="X14" s="10">
        <v>2018</v>
      </c>
      <c r="Y14" s="14"/>
    </row>
    <row r="15" spans="1:25" s="15" customFormat="1" ht="89.25" x14ac:dyDescent="0.25">
      <c r="A15" s="16">
        <v>11</v>
      </c>
      <c r="B15" s="14" t="s">
        <v>46</v>
      </c>
      <c r="C15" s="9" t="s">
        <v>25</v>
      </c>
      <c r="D15" s="21" t="s">
        <v>65</v>
      </c>
      <c r="E15" s="14" t="s">
        <v>84</v>
      </c>
      <c r="F15" s="14" t="s">
        <v>87</v>
      </c>
      <c r="G15" s="11" t="s">
        <v>111</v>
      </c>
      <c r="H15" s="9" t="s">
        <v>29</v>
      </c>
      <c r="I15" s="11">
        <v>0</v>
      </c>
      <c r="J15" s="10" t="s">
        <v>34</v>
      </c>
      <c r="K15" s="9" t="s">
        <v>24</v>
      </c>
      <c r="L15" s="10" t="s">
        <v>31</v>
      </c>
      <c r="M15" s="9" t="s">
        <v>30</v>
      </c>
      <c r="N15" s="10" t="s">
        <v>27</v>
      </c>
      <c r="O15" s="12" t="s">
        <v>33</v>
      </c>
      <c r="P15" s="9">
        <v>0</v>
      </c>
      <c r="Q15" s="24">
        <v>168</v>
      </c>
      <c r="R15" s="14" t="s">
        <v>100</v>
      </c>
      <c r="S15" s="14">
        <v>0.2</v>
      </c>
      <c r="T15" s="17">
        <v>297788.14</v>
      </c>
      <c r="U15" s="17">
        <v>59557.63</v>
      </c>
      <c r="V15" s="17">
        <f t="shared" si="0"/>
        <v>70278.003399999987</v>
      </c>
      <c r="W15" s="14"/>
      <c r="X15" s="10">
        <v>2018</v>
      </c>
      <c r="Y15" s="14"/>
    </row>
    <row r="16" spans="1:25" s="15" customFormat="1" ht="89.25" x14ac:dyDescent="0.25">
      <c r="A16" s="16">
        <v>12</v>
      </c>
      <c r="B16" s="14" t="s">
        <v>47</v>
      </c>
      <c r="C16" s="9" t="s">
        <v>25</v>
      </c>
      <c r="D16" s="21" t="s">
        <v>66</v>
      </c>
      <c r="E16" s="14" t="s">
        <v>84</v>
      </c>
      <c r="F16" s="14" t="s">
        <v>88</v>
      </c>
      <c r="G16" s="11" t="s">
        <v>112</v>
      </c>
      <c r="H16" s="9" t="s">
        <v>29</v>
      </c>
      <c r="I16" s="11">
        <v>0</v>
      </c>
      <c r="J16" s="10" t="s">
        <v>34</v>
      </c>
      <c r="K16" s="9" t="s">
        <v>24</v>
      </c>
      <c r="L16" s="10" t="s">
        <v>31</v>
      </c>
      <c r="M16" s="9" t="s">
        <v>30</v>
      </c>
      <c r="N16" s="10" t="s">
        <v>27</v>
      </c>
      <c r="O16" s="12" t="s">
        <v>33</v>
      </c>
      <c r="P16" s="9">
        <v>0</v>
      </c>
      <c r="Q16" s="24">
        <v>168</v>
      </c>
      <c r="R16" s="14" t="s">
        <v>100</v>
      </c>
      <c r="S16" s="14">
        <v>0.1</v>
      </c>
      <c r="T16" s="17">
        <v>281573.73</v>
      </c>
      <c r="U16" s="17">
        <v>28157.37</v>
      </c>
      <c r="V16" s="17">
        <f t="shared" si="0"/>
        <v>33225.696599999996</v>
      </c>
      <c r="W16" s="14"/>
      <c r="X16" s="10">
        <v>2018</v>
      </c>
      <c r="Y16" s="14"/>
    </row>
    <row r="17" spans="1:25" s="15" customFormat="1" ht="89.25" x14ac:dyDescent="0.25">
      <c r="A17" s="16">
        <v>13</v>
      </c>
      <c r="B17" s="14" t="s">
        <v>48</v>
      </c>
      <c r="C17" s="9" t="s">
        <v>25</v>
      </c>
      <c r="D17" s="21" t="s">
        <v>67</v>
      </c>
      <c r="E17" s="14" t="s">
        <v>84</v>
      </c>
      <c r="F17" s="14" t="s">
        <v>89</v>
      </c>
      <c r="G17" s="11" t="s">
        <v>113</v>
      </c>
      <c r="H17" s="9" t="s">
        <v>29</v>
      </c>
      <c r="I17" s="11">
        <v>0</v>
      </c>
      <c r="J17" s="10" t="s">
        <v>34</v>
      </c>
      <c r="K17" s="9" t="s">
        <v>24</v>
      </c>
      <c r="L17" s="10" t="s">
        <v>31</v>
      </c>
      <c r="M17" s="9" t="s">
        <v>30</v>
      </c>
      <c r="N17" s="10" t="s">
        <v>27</v>
      </c>
      <c r="O17" s="12" t="s">
        <v>33</v>
      </c>
      <c r="P17" s="9">
        <v>0</v>
      </c>
      <c r="Q17" s="24">
        <v>168</v>
      </c>
      <c r="R17" s="14" t="s">
        <v>100</v>
      </c>
      <c r="S17" s="14">
        <v>0.1</v>
      </c>
      <c r="T17" s="17">
        <v>242183.05</v>
      </c>
      <c r="U17" s="17">
        <v>24218.31</v>
      </c>
      <c r="V17" s="17">
        <f t="shared" si="0"/>
        <v>28577.605800000001</v>
      </c>
      <c r="W17" s="14"/>
      <c r="X17" s="10">
        <v>2018</v>
      </c>
      <c r="Y17" s="14"/>
    </row>
    <row r="18" spans="1:25" s="15" customFormat="1" ht="89.25" x14ac:dyDescent="0.25">
      <c r="A18" s="16">
        <v>14</v>
      </c>
      <c r="B18" s="14" t="s">
        <v>49</v>
      </c>
      <c r="C18" s="9" t="s">
        <v>25</v>
      </c>
      <c r="D18" s="21" t="s">
        <v>68</v>
      </c>
      <c r="E18" s="14" t="s">
        <v>90</v>
      </c>
      <c r="F18" s="14" t="s">
        <v>91</v>
      </c>
      <c r="G18" s="11" t="s">
        <v>114</v>
      </c>
      <c r="H18" s="9" t="s">
        <v>29</v>
      </c>
      <c r="I18" s="11">
        <v>0</v>
      </c>
      <c r="J18" s="10" t="s">
        <v>34</v>
      </c>
      <c r="K18" s="9" t="s">
        <v>24</v>
      </c>
      <c r="L18" s="10" t="s">
        <v>31</v>
      </c>
      <c r="M18" s="9" t="s">
        <v>30</v>
      </c>
      <c r="N18" s="10" t="s">
        <v>27</v>
      </c>
      <c r="O18" s="12" t="s">
        <v>33</v>
      </c>
      <c r="P18" s="9">
        <v>0</v>
      </c>
      <c r="Q18" s="24">
        <v>168</v>
      </c>
      <c r="R18" s="14" t="s">
        <v>100</v>
      </c>
      <c r="S18" s="14">
        <v>0.3</v>
      </c>
      <c r="T18" s="17">
        <v>273174.58</v>
      </c>
      <c r="U18" s="17">
        <v>81952.37</v>
      </c>
      <c r="V18" s="17">
        <f t="shared" si="0"/>
        <v>96703.796599999987</v>
      </c>
      <c r="W18" s="14"/>
      <c r="X18" s="10">
        <v>2018</v>
      </c>
      <c r="Y18" s="14"/>
    </row>
    <row r="19" spans="1:25" s="15" customFormat="1" ht="89.25" x14ac:dyDescent="0.25">
      <c r="A19" s="16">
        <v>15</v>
      </c>
      <c r="B19" s="14" t="s">
        <v>50</v>
      </c>
      <c r="C19" s="9" t="s">
        <v>25</v>
      </c>
      <c r="D19" s="21" t="s">
        <v>69</v>
      </c>
      <c r="E19" s="14" t="s">
        <v>90</v>
      </c>
      <c r="F19" s="14" t="s">
        <v>92</v>
      </c>
      <c r="G19" s="11" t="s">
        <v>115</v>
      </c>
      <c r="H19" s="9" t="s">
        <v>29</v>
      </c>
      <c r="I19" s="11">
        <v>0</v>
      </c>
      <c r="J19" s="10" t="s">
        <v>34</v>
      </c>
      <c r="K19" s="9" t="s">
        <v>24</v>
      </c>
      <c r="L19" s="10" t="s">
        <v>31</v>
      </c>
      <c r="M19" s="9" t="s">
        <v>30</v>
      </c>
      <c r="N19" s="10" t="s">
        <v>27</v>
      </c>
      <c r="O19" s="12" t="s">
        <v>33</v>
      </c>
      <c r="P19" s="9">
        <v>0</v>
      </c>
      <c r="Q19" s="24">
        <v>168</v>
      </c>
      <c r="R19" s="14" t="s">
        <v>100</v>
      </c>
      <c r="S19" s="14">
        <v>0.1</v>
      </c>
      <c r="T19" s="17">
        <v>270344.92</v>
      </c>
      <c r="U19" s="17">
        <v>27034.49</v>
      </c>
      <c r="V19" s="17">
        <f t="shared" si="0"/>
        <v>31900.698199999999</v>
      </c>
      <c r="W19" s="14"/>
      <c r="X19" s="10">
        <v>2018</v>
      </c>
      <c r="Y19" s="14"/>
    </row>
    <row r="20" spans="1:25" s="15" customFormat="1" ht="89.25" x14ac:dyDescent="0.25">
      <c r="A20" s="16">
        <v>16</v>
      </c>
      <c r="B20" s="14" t="s">
        <v>51</v>
      </c>
      <c r="C20" s="9" t="s">
        <v>25</v>
      </c>
      <c r="D20" s="21" t="s">
        <v>70</v>
      </c>
      <c r="E20" s="14" t="s">
        <v>93</v>
      </c>
      <c r="F20" s="14" t="s">
        <v>94</v>
      </c>
      <c r="G20" s="11" t="s">
        <v>116</v>
      </c>
      <c r="H20" s="9" t="s">
        <v>29</v>
      </c>
      <c r="I20" s="11">
        <v>0</v>
      </c>
      <c r="J20" s="10" t="s">
        <v>34</v>
      </c>
      <c r="K20" s="9" t="s">
        <v>24</v>
      </c>
      <c r="L20" s="10" t="s">
        <v>31</v>
      </c>
      <c r="M20" s="9" t="s">
        <v>30</v>
      </c>
      <c r="N20" s="10" t="s">
        <v>27</v>
      </c>
      <c r="O20" s="12" t="s">
        <v>33</v>
      </c>
      <c r="P20" s="9">
        <v>0</v>
      </c>
      <c r="Q20" s="24">
        <v>168</v>
      </c>
      <c r="R20" s="14" t="s">
        <v>100</v>
      </c>
      <c r="S20" s="14">
        <v>0.2</v>
      </c>
      <c r="T20" s="17">
        <v>224082.2</v>
      </c>
      <c r="U20" s="17">
        <v>44816.44</v>
      </c>
      <c r="V20" s="17">
        <f t="shared" si="0"/>
        <v>52883.3992</v>
      </c>
      <c r="W20" s="14"/>
      <c r="X20" s="10">
        <v>2018</v>
      </c>
      <c r="Y20" s="14"/>
    </row>
    <row r="21" spans="1:25" s="15" customFormat="1" ht="89.25" x14ac:dyDescent="0.25">
      <c r="A21" s="16">
        <v>17</v>
      </c>
      <c r="B21" s="14" t="s">
        <v>52</v>
      </c>
      <c r="C21" s="9" t="s">
        <v>25</v>
      </c>
      <c r="D21" s="21" t="s">
        <v>71</v>
      </c>
      <c r="E21" s="14" t="s">
        <v>93</v>
      </c>
      <c r="F21" s="14" t="s">
        <v>95</v>
      </c>
      <c r="G21" s="11" t="s">
        <v>117</v>
      </c>
      <c r="H21" s="9" t="s">
        <v>29</v>
      </c>
      <c r="I21" s="11">
        <v>0</v>
      </c>
      <c r="J21" s="10" t="s">
        <v>34</v>
      </c>
      <c r="K21" s="9" t="s">
        <v>24</v>
      </c>
      <c r="L21" s="10" t="s">
        <v>31</v>
      </c>
      <c r="M21" s="9" t="s">
        <v>30</v>
      </c>
      <c r="N21" s="10" t="s">
        <v>27</v>
      </c>
      <c r="O21" s="12" t="s">
        <v>33</v>
      </c>
      <c r="P21" s="9">
        <v>0</v>
      </c>
      <c r="Q21" s="24">
        <v>168</v>
      </c>
      <c r="R21" s="14" t="s">
        <v>100</v>
      </c>
      <c r="S21" s="14">
        <v>0.1</v>
      </c>
      <c r="T21" s="17">
        <v>229067.8</v>
      </c>
      <c r="U21" s="17">
        <v>22906.78</v>
      </c>
      <c r="V21" s="17">
        <f t="shared" si="0"/>
        <v>27030.000399999997</v>
      </c>
      <c r="W21" s="14"/>
      <c r="X21" s="10">
        <v>2018</v>
      </c>
      <c r="Y21" s="14"/>
    </row>
    <row r="22" spans="1:25" s="15" customFormat="1" ht="89.25" x14ac:dyDescent="0.25">
      <c r="A22" s="16">
        <v>18</v>
      </c>
      <c r="B22" s="14" t="s">
        <v>53</v>
      </c>
      <c r="C22" s="9" t="s">
        <v>25</v>
      </c>
      <c r="D22" s="21" t="s">
        <v>72</v>
      </c>
      <c r="E22" s="14" t="s">
        <v>93</v>
      </c>
      <c r="F22" s="14" t="s">
        <v>96</v>
      </c>
      <c r="G22" s="11" t="s">
        <v>118</v>
      </c>
      <c r="H22" s="9" t="s">
        <v>29</v>
      </c>
      <c r="I22" s="11">
        <v>0</v>
      </c>
      <c r="J22" s="10" t="s">
        <v>34</v>
      </c>
      <c r="K22" s="9" t="s">
        <v>24</v>
      </c>
      <c r="L22" s="10" t="s">
        <v>31</v>
      </c>
      <c r="M22" s="9" t="s">
        <v>30</v>
      </c>
      <c r="N22" s="10" t="s">
        <v>27</v>
      </c>
      <c r="O22" s="12" t="s">
        <v>33</v>
      </c>
      <c r="P22" s="9">
        <v>0</v>
      </c>
      <c r="Q22" s="24">
        <v>168</v>
      </c>
      <c r="R22" s="14" t="s">
        <v>100</v>
      </c>
      <c r="S22" s="14">
        <v>0.05</v>
      </c>
      <c r="T22" s="17">
        <v>229067.8</v>
      </c>
      <c r="U22" s="17">
        <v>11453.39</v>
      </c>
      <c r="V22" s="17">
        <f t="shared" si="0"/>
        <v>13515.000199999999</v>
      </c>
      <c r="W22" s="14"/>
      <c r="X22" s="10">
        <v>2018</v>
      </c>
      <c r="Y22" s="14"/>
    </row>
    <row r="23" spans="1:25" s="15" customFormat="1" ht="89.25" x14ac:dyDescent="0.25">
      <c r="A23" s="16">
        <v>19</v>
      </c>
      <c r="B23" s="14" t="s">
        <v>54</v>
      </c>
      <c r="C23" s="9" t="s">
        <v>25</v>
      </c>
      <c r="D23" s="21" t="s">
        <v>73</v>
      </c>
      <c r="E23" s="14" t="s">
        <v>93</v>
      </c>
      <c r="F23" s="14" t="s">
        <v>97</v>
      </c>
      <c r="G23" s="11" t="s">
        <v>118</v>
      </c>
      <c r="H23" s="9" t="s">
        <v>29</v>
      </c>
      <c r="I23" s="11">
        <v>0</v>
      </c>
      <c r="J23" s="10" t="s">
        <v>34</v>
      </c>
      <c r="K23" s="9" t="s">
        <v>24</v>
      </c>
      <c r="L23" s="10" t="s">
        <v>31</v>
      </c>
      <c r="M23" s="9" t="s">
        <v>30</v>
      </c>
      <c r="N23" s="10" t="s">
        <v>27</v>
      </c>
      <c r="O23" s="12" t="s">
        <v>33</v>
      </c>
      <c r="P23" s="9">
        <v>0</v>
      </c>
      <c r="Q23" s="24">
        <v>168</v>
      </c>
      <c r="R23" s="14" t="s">
        <v>100</v>
      </c>
      <c r="S23" s="14">
        <v>0.2</v>
      </c>
      <c r="T23" s="17">
        <v>229067.8</v>
      </c>
      <c r="U23" s="17">
        <v>45813.56</v>
      </c>
      <c r="V23" s="17">
        <f t="shared" si="0"/>
        <v>54060.000799999994</v>
      </c>
      <c r="W23" s="14"/>
      <c r="X23" s="10">
        <v>2018</v>
      </c>
      <c r="Y23" s="14"/>
    </row>
    <row r="24" spans="1:25" s="15" customFormat="1" ht="89.25" x14ac:dyDescent="0.25">
      <c r="A24" s="16">
        <v>20</v>
      </c>
      <c r="B24" s="14" t="s">
        <v>55</v>
      </c>
      <c r="C24" s="9" t="s">
        <v>25</v>
      </c>
      <c r="D24" s="21" t="s">
        <v>74</v>
      </c>
      <c r="E24" s="14" t="s">
        <v>93</v>
      </c>
      <c r="F24" s="14" t="s">
        <v>98</v>
      </c>
      <c r="G24" s="11" t="s">
        <v>118</v>
      </c>
      <c r="H24" s="9" t="s">
        <v>29</v>
      </c>
      <c r="I24" s="11">
        <v>0</v>
      </c>
      <c r="J24" s="10" t="s">
        <v>34</v>
      </c>
      <c r="K24" s="9" t="s">
        <v>24</v>
      </c>
      <c r="L24" s="10" t="s">
        <v>31</v>
      </c>
      <c r="M24" s="9" t="s">
        <v>30</v>
      </c>
      <c r="N24" s="10" t="s">
        <v>27</v>
      </c>
      <c r="O24" s="12" t="s">
        <v>33</v>
      </c>
      <c r="P24" s="9">
        <v>0</v>
      </c>
      <c r="Q24" s="24">
        <v>168</v>
      </c>
      <c r="R24" s="14" t="s">
        <v>100</v>
      </c>
      <c r="S24" s="14">
        <v>0.2</v>
      </c>
      <c r="T24" s="17">
        <v>229067.8</v>
      </c>
      <c r="U24" s="17">
        <v>45813.56</v>
      </c>
      <c r="V24" s="17">
        <f t="shared" si="0"/>
        <v>54060.000799999994</v>
      </c>
      <c r="W24" s="14"/>
      <c r="X24" s="10">
        <v>2018</v>
      </c>
      <c r="Y24" s="14"/>
    </row>
    <row r="25" spans="1:25" s="15" customFormat="1" ht="89.25" x14ac:dyDescent="0.25">
      <c r="A25" s="16">
        <v>21</v>
      </c>
      <c r="B25" s="14" t="s">
        <v>56</v>
      </c>
      <c r="C25" s="9" t="s">
        <v>25</v>
      </c>
      <c r="D25" s="21" t="s">
        <v>75</v>
      </c>
      <c r="E25" s="14" t="s">
        <v>93</v>
      </c>
      <c r="F25" s="14" t="s">
        <v>99</v>
      </c>
      <c r="G25" s="11" t="s">
        <v>119</v>
      </c>
      <c r="H25" s="9" t="s">
        <v>29</v>
      </c>
      <c r="I25" s="11">
        <v>0</v>
      </c>
      <c r="J25" s="10" t="s">
        <v>34</v>
      </c>
      <c r="K25" s="9" t="s">
        <v>24</v>
      </c>
      <c r="L25" s="10" t="s">
        <v>31</v>
      </c>
      <c r="M25" s="9" t="s">
        <v>30</v>
      </c>
      <c r="N25" s="10" t="s">
        <v>27</v>
      </c>
      <c r="O25" s="12" t="s">
        <v>33</v>
      </c>
      <c r="P25" s="9">
        <v>0</v>
      </c>
      <c r="Q25" s="24">
        <v>168</v>
      </c>
      <c r="R25" s="14" t="s">
        <v>100</v>
      </c>
      <c r="S25" s="14">
        <v>0.2</v>
      </c>
      <c r="T25" s="17">
        <v>229067.8</v>
      </c>
      <c r="U25" s="17">
        <v>45813.56</v>
      </c>
      <c r="V25" s="17">
        <f t="shared" si="0"/>
        <v>54060.000799999994</v>
      </c>
      <c r="W25" s="14"/>
      <c r="X25" s="10">
        <v>2018</v>
      </c>
      <c r="Y25" s="14"/>
    </row>
    <row r="27" spans="1:25" ht="25.5" x14ac:dyDescent="0.35">
      <c r="E27" s="18" t="s">
        <v>35</v>
      </c>
    </row>
  </sheetData>
  <mergeCells count="2">
    <mergeCell ref="T1:Y1"/>
    <mergeCell ref="A2:Y2"/>
  </mergeCells>
  <dataValidations count="4">
    <dataValidation type="list" allowBlank="1" showInputMessage="1" showErrorMessage="1" sqref="N5:N25">
      <formula1>Инкотермс</formula1>
    </dataValidation>
    <dataValidation type="textLength" operator="equal" allowBlank="1" showInputMessage="1" showErrorMessage="1" error="Код КАТО должен содержать 9 символов" sqref="S5 J5:J25">
      <formula1>9</formula1>
    </dataValidation>
    <dataValidation type="list" allowBlank="1" showInputMessage="1" showErrorMessage="1" sqref="R5 H5:H25">
      <formula1>Способ_закупок</formula1>
    </dataValidation>
    <dataValidation type="whole" allowBlank="1" showInputMessage="1" showErrorMessage="1" sqref="P5:P25 I5:I25">
      <formula1>0</formula1>
      <formula2>100</formula2>
    </dataValidation>
  </dataValidations>
  <pageMargins left="0" right="0" top="0" bottom="0" header="0.31496062992125984" footer="0.31496062992125984"/>
  <pageSetup scale="4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ЦП</vt:lpstr>
      <vt:lpstr>ЦП!Область_печати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Куралай Д  Мусылманбекова</dc:creator>
  <cp:lastModifiedBy>kenzhesarova_a</cp:lastModifiedBy>
  <cp:lastPrinted>2018-04-06T12:34:15Z</cp:lastPrinted>
  <dcterms:created xsi:type="dcterms:W3CDTF">2015-11-17T09:21:22Z</dcterms:created>
  <dcterms:modified xsi:type="dcterms:W3CDTF">2018-04-25T09:43:28Z</dcterms:modified>
</cp:coreProperties>
</file>